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5.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usepa.sharepoint.com/sites/ocspp_Work/wpc/TSCA Scoping Next 20 HPS Review/Phthalates/Phthalic Anhydride/RE Documents/Supplemental Files for Phthalic Anhydride March 2026/Ready for Initial QC/"/>
    </mc:Choice>
  </mc:AlternateContent>
  <xr:revisionPtr revIDLastSave="7045" documentId="11_57B47B02291F700987F1580B179D483CE3770093" xr6:coauthVersionLast="47" xr6:coauthVersionMax="47" xr10:uidLastSave="{0AF04A49-E8EE-4F75-A170-15AAFF8B2453}"/>
  <bookViews>
    <workbookView xWindow="28680" yWindow="-120" windowWidth="29040" windowHeight="15720" tabRatio="702" xr2:uid="{00000000-000D-0000-FFFF-FFFF00000000}"/>
  </bookViews>
  <sheets>
    <sheet name="Cover Page" sheetId="18" r:id="rId1"/>
    <sheet name="Readme" sheetId="24" r:id="rId2"/>
    <sheet name="Use Report Info" sheetId="1" r:id="rId3"/>
    <sheet name="Product Research" sheetId="2" r:id="rId4"/>
    <sheet name="General Inputs" sheetId="4" r:id="rId5"/>
    <sheet name="Dermal Exp + Risk Calcs" sheetId="8" r:id="rId6"/>
    <sheet name="All Prod Dermal Sensitivity Fig" sheetId="23" r:id="rId7"/>
    <sheet name="Compiled CEM Inputs" sheetId="3" r:id="rId8"/>
    <sheet name="Inhalation Risk Calculations" sheetId="20" r:id="rId9"/>
  </sheets>
  <definedNames>
    <definedName name="_xlnm._FilterDatabase" localSheetId="8" hidden="1">'Inhalation Risk Calculations'!$A$2:$L$21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4" i="8" l="1"/>
  <c r="H23" i="8"/>
  <c r="K23" i="8"/>
  <c r="M23" i="8"/>
  <c r="H15" i="8"/>
  <c r="K15" i="8"/>
  <c r="M15" i="8"/>
  <c r="K8" i="20"/>
  <c r="L7" i="20"/>
  <c r="M13" i="8"/>
  <c r="G14" i="8" l="1"/>
  <c r="H13" i="8"/>
  <c r="J13" i="8" s="1"/>
  <c r="K13" i="8" s="1"/>
  <c r="L5" i="4"/>
  <c r="L4" i="4"/>
  <c r="Q7" i="4"/>
  <c r="P2" i="4"/>
  <c r="R2" i="4"/>
  <c r="L10" i="20"/>
  <c r="K10" i="20"/>
  <c r="L15" i="20"/>
  <c r="K15" i="20"/>
  <c r="L14" i="20"/>
  <c r="K14" i="20"/>
  <c r="L13" i="20"/>
  <c r="K13" i="20"/>
  <c r="G25" i="4"/>
  <c r="H14" i="8" l="1"/>
  <c r="J14" i="8" s="1"/>
  <c r="K14" i="8" s="1"/>
  <c r="M14" i="8"/>
  <c r="L21" i="20"/>
  <c r="K21" i="20"/>
  <c r="E28" i="4"/>
  <c r="E17" i="20"/>
  <c r="Q8" i="4"/>
  <c r="E5" i="20" s="1"/>
  <c r="L2" i="4"/>
  <c r="L3" i="4"/>
  <c r="L7" i="4"/>
  <c r="L8" i="4"/>
  <c r="L10" i="4"/>
  <c r="L11" i="4"/>
  <c r="L9" i="4"/>
  <c r="Q9" i="4" s="1"/>
  <c r="P9" i="4"/>
  <c r="T7" i="4"/>
  <c r="L12" i="20"/>
  <c r="K12" i="20"/>
  <c r="L11" i="20"/>
  <c r="K11" i="20"/>
  <c r="L9" i="20"/>
  <c r="K9" i="20"/>
  <c r="U7" i="4" l="1"/>
  <c r="Q2" i="4"/>
  <c r="D16" i="3"/>
  <c r="E24" i="4"/>
  <c r="K7" i="20" l="1"/>
  <c r="L20" i="20"/>
  <c r="K20" i="20"/>
  <c r="L19" i="20"/>
  <c r="K19" i="20"/>
  <c r="A21" i="4"/>
  <c r="A23" i="4" s="1"/>
  <c r="A24" i="4" s="1"/>
  <c r="L4" i="20"/>
  <c r="L5" i="20"/>
  <c r="L6" i="20"/>
  <c r="L16" i="20"/>
  <c r="L17" i="20"/>
  <c r="L18" i="20"/>
  <c r="K4" i="20"/>
  <c r="K5" i="20"/>
  <c r="K6" i="20"/>
  <c r="K16" i="20"/>
  <c r="K17" i="20"/>
  <c r="K18" i="20"/>
  <c r="A22" i="4" l="1"/>
  <c r="E22" i="4"/>
  <c r="E23" i="4"/>
  <c r="E25" i="4"/>
  <c r="E26" i="4"/>
  <c r="E27" i="4"/>
  <c r="E21" i="4"/>
  <c r="F21" i="4" s="1"/>
  <c r="S9" i="4" l="1"/>
  <c r="D32" i="3" s="1"/>
  <c r="S8" i="4"/>
  <c r="S7" i="4"/>
  <c r="G21" i="4"/>
  <c r="V7" i="4" l="1"/>
  <c r="R9" i="4"/>
  <c r="R8" i="4"/>
  <c r="R7" i="4"/>
  <c r="R6" i="4"/>
  <c r="Q6" i="4"/>
  <c r="P8" i="4"/>
  <c r="E6" i="20" s="1"/>
  <c r="P7" i="4"/>
  <c r="E18" i="20" s="1"/>
  <c r="P6" i="4"/>
  <c r="E16" i="20" l="1"/>
  <c r="D15" i="3"/>
  <c r="E4" i="20"/>
  <c r="E15" i="3"/>
  <c r="G25" i="8"/>
  <c r="G30" i="8" s="1"/>
  <c r="M24" i="8"/>
  <c r="E17" i="3"/>
  <c r="E16" i="3"/>
  <c r="B22" i="4"/>
  <c r="A25" i="4"/>
  <c r="A27" i="4" s="1"/>
  <c r="A28" i="4" s="1"/>
  <c r="E82" i="3"/>
  <c r="F25" i="4"/>
  <c r="B26" i="4"/>
  <c r="B27" i="4" s="1"/>
  <c r="M30" i="8" l="1"/>
  <c r="H30" i="8"/>
  <c r="J30" i="8" s="1"/>
  <c r="K30" i="8" s="1"/>
  <c r="G35" i="8"/>
  <c r="H35" i="8" s="1"/>
  <c r="J35" i="8" s="1"/>
  <c r="K35" i="8" s="1"/>
  <c r="M25" i="8"/>
  <c r="G29" i="8"/>
  <c r="G28" i="8"/>
  <c r="G27" i="8"/>
  <c r="G34" i="8"/>
  <c r="G33" i="8"/>
  <c r="F27" i="4"/>
  <c r="B28" i="4"/>
  <c r="F28" i="4" s="1"/>
  <c r="F22" i="4"/>
  <c r="E43" i="3" s="1"/>
  <c r="G26" i="8"/>
  <c r="B23" i="4"/>
  <c r="B24" i="4" s="1"/>
  <c r="F26" i="4"/>
  <c r="A26" i="4"/>
  <c r="E32" i="3"/>
  <c r="G31" i="8" l="1"/>
  <c r="G32" i="8"/>
  <c r="M35" i="8"/>
  <c r="G36" i="8"/>
  <c r="H36" i="8" s="1"/>
  <c r="J36" i="8" s="1"/>
  <c r="K36" i="8" s="1"/>
  <c r="M26" i="8"/>
  <c r="M29" i="8"/>
  <c r="H29" i="8"/>
  <c r="J29" i="8" s="1"/>
  <c r="K29" i="8" s="1"/>
  <c r="M36" i="8"/>
  <c r="H33" i="8"/>
  <c r="J33" i="8" s="1"/>
  <c r="K33" i="8" s="1"/>
  <c r="M33" i="8"/>
  <c r="H34" i="8"/>
  <c r="J34" i="8" s="1"/>
  <c r="K34" i="8" s="1"/>
  <c r="M34" i="8"/>
  <c r="H27" i="8"/>
  <c r="J27" i="8" s="1"/>
  <c r="K27" i="8" s="1"/>
  <c r="M27" i="8"/>
  <c r="H28" i="8"/>
  <c r="J28" i="8" s="1"/>
  <c r="K28" i="8" s="1"/>
  <c r="M28" i="8"/>
  <c r="F23" i="4"/>
  <c r="E44" i="3" s="1"/>
  <c r="F24" i="4"/>
  <c r="H26" i="8"/>
  <c r="J26" i="8" s="1"/>
  <c r="D17" i="3"/>
  <c r="M32" i="8" l="1"/>
  <c r="H32" i="8"/>
  <c r="J32" i="8" s="1"/>
  <c r="K32" i="8" s="1"/>
  <c r="H31" i="8"/>
  <c r="J31" i="8" s="1"/>
  <c r="K31" i="8" s="1"/>
  <c r="M31" i="8"/>
  <c r="K26" i="8"/>
  <c r="H21" i="4"/>
  <c r="I21" i="4" s="1"/>
  <c r="J21" i="4" s="1"/>
  <c r="H25" i="4"/>
  <c r="I25" i="4" s="1"/>
  <c r="D42" i="3" l="1"/>
  <c r="G17" i="8" l="1"/>
  <c r="M17" i="8" s="1"/>
  <c r="H25" i="8"/>
  <c r="J25" i="8" s="1"/>
  <c r="H24" i="8"/>
  <c r="J24" i="8" s="1"/>
  <c r="G18" i="8"/>
  <c r="M18" i="8" s="1"/>
  <c r="G16" i="8"/>
  <c r="M16" i="8" s="1"/>
  <c r="G7" i="8"/>
  <c r="G6" i="8"/>
  <c r="G9" i="8" s="1"/>
  <c r="G5" i="8"/>
  <c r="M5" i="8" s="1"/>
  <c r="G10" i="8" l="1"/>
  <c r="M10" i="8" s="1"/>
  <c r="M6" i="8"/>
  <c r="G12" i="8"/>
  <c r="H12" i="8" s="1"/>
  <c r="J12" i="8" s="1"/>
  <c r="K12" i="8" s="1"/>
  <c r="M7" i="8"/>
  <c r="H18" i="8"/>
  <c r="J18" i="8" s="1"/>
  <c r="K18" i="8" s="1"/>
  <c r="G22" i="8"/>
  <c r="H17" i="8"/>
  <c r="J17" i="8" s="1"/>
  <c r="K17" i="8" s="1"/>
  <c r="G21" i="8"/>
  <c r="G20" i="8"/>
  <c r="H16" i="8"/>
  <c r="J16" i="8" s="1"/>
  <c r="K16" i="8" s="1"/>
  <c r="G19" i="8"/>
  <c r="H7" i="8"/>
  <c r="J7" i="8" s="1"/>
  <c r="K7" i="8" s="1"/>
  <c r="G11" i="8"/>
  <c r="H6" i="8"/>
  <c r="J6" i="8" s="1"/>
  <c r="K6" i="8" s="1"/>
  <c r="H5" i="8"/>
  <c r="J5" i="8" s="1"/>
  <c r="K5" i="8" s="1"/>
  <c r="G8" i="8"/>
  <c r="K25" i="8"/>
  <c r="K24" i="8"/>
  <c r="M12" i="8" l="1"/>
  <c r="H10" i="8"/>
  <c r="J10" i="8" s="1"/>
  <c r="K10" i="8" s="1"/>
  <c r="H19" i="8"/>
  <c r="J19" i="8" s="1"/>
  <c r="K19" i="8" s="1"/>
  <c r="M19" i="8"/>
  <c r="H20" i="8"/>
  <c r="J20" i="8" s="1"/>
  <c r="K20" i="8" s="1"/>
  <c r="M20" i="8"/>
  <c r="H21" i="8"/>
  <c r="J21" i="8" s="1"/>
  <c r="K21" i="8" s="1"/>
  <c r="M21" i="8"/>
  <c r="H22" i="8"/>
  <c r="J22" i="8" s="1"/>
  <c r="K22" i="8" s="1"/>
  <c r="M22" i="8"/>
  <c r="H8" i="8"/>
  <c r="J8" i="8" s="1"/>
  <c r="K8" i="8" s="1"/>
  <c r="M8" i="8"/>
  <c r="H9" i="8"/>
  <c r="J9" i="8" s="1"/>
  <c r="K9" i="8" s="1"/>
  <c r="M9" i="8"/>
  <c r="H11" i="8"/>
  <c r="J11" i="8" s="1"/>
  <c r="K11" i="8" s="1"/>
  <c r="M11" i="8"/>
  <c r="E42" i="3"/>
  <c r="D43" i="3" l="1"/>
  <c r="D44" i="3" s="1"/>
  <c r="S2" i="4" l="1"/>
  <c r="I6" i="4" l="1"/>
  <c r="L6" i="4" s="1"/>
  <c r="D82" i="3"/>
  <c r="D45" i="3"/>
</calcChain>
</file>

<file path=xl/sharedStrings.xml><?xml version="1.0" encoding="utf-8"?>
<sst xmlns="http://schemas.openxmlformats.org/spreadsheetml/2006/main" count="1215" uniqueCount="511">
  <si>
    <t>Use Report</t>
  </si>
  <si>
    <t>References</t>
  </si>
  <si>
    <t>Use Report Information - Table 2-15: Tier 1 Uses of Phthalic Anahydride</t>
  </si>
  <si>
    <t>Use</t>
  </si>
  <si>
    <t>Expected Users</t>
  </si>
  <si>
    <t>Product</t>
  </si>
  <si>
    <t>Manufacturer</t>
  </si>
  <si>
    <t>Percent in Product</t>
  </si>
  <si>
    <t>Currently on Market</t>
  </si>
  <si>
    <t>Source</t>
  </si>
  <si>
    <t>HERO No.</t>
  </si>
  <si>
    <t>Consumer</t>
  </si>
  <si>
    <t>Adhesives and sealants</t>
  </si>
  <si>
    <t>EPA-HQ-OPPT-2018-0459-0022; EPA- HQ-OPPT-2018-0459- 0004, U.S. EPA (2020a)</t>
  </si>
  <si>
    <t>No info</t>
  </si>
  <si>
    <t>Adhesive</t>
  </si>
  <si>
    <t>Loctite 426 Instant Adhesive (known as 426 Prism Black Max Gel Inst)</t>
  </si>
  <si>
    <t>Henkel Corporation</t>
  </si>
  <si>
    <t>0.1-1%</t>
  </si>
  <si>
    <t>Yes</t>
  </si>
  <si>
    <t>Henkel (2018a) R.S. Hughes (2019a)</t>
  </si>
  <si>
    <t xml:space="preserve">6301570 and 6301621 </t>
  </si>
  <si>
    <t>Unknown</t>
  </si>
  <si>
    <t>Loctite 435 Rubber Tough. Inst Adh (known as
Loctite 435 Instant Adhesive)</t>
  </si>
  <si>
    <t>Adhesive (cyanoacrylate)</t>
  </si>
  <si>
    <t xml:space="preserve">Loctite 4105 </t>
  </si>
  <si>
    <t>Henkel Ltd [UK]</t>
  </si>
  <si>
    <t>0.1 - &lt;1%</t>
  </si>
  <si>
    <t>Henkel (2019)
Quality Bearings (2019)</t>
  </si>
  <si>
    <t xml:space="preserve">6301581 and 6301630 </t>
  </si>
  <si>
    <t>Paints and coatings</t>
  </si>
  <si>
    <r>
      <t>Paints and coatings (</t>
    </r>
    <r>
      <rPr>
        <i/>
        <sz val="10"/>
        <color rgb="FF000000"/>
        <rFont val="Times New Roman"/>
        <family val="1"/>
      </rPr>
      <t>e.g.</t>
    </r>
    <r>
      <rPr>
        <sz val="10"/>
        <color rgb="FF000000"/>
        <rFont val="Times New Roman"/>
        <family val="1"/>
      </rPr>
      <t xml:space="preserve">, commercial and residential paint coatings, stains, exterior architectural and marine paints) </t>
    </r>
  </si>
  <si>
    <t xml:space="preserve">2024 CDR Data </t>
  </si>
  <si>
    <t>U.S. EPA 2017a, U.S. EPA 2014a, U.S. NLM 2015, SPIN 2019.
The 2016 and 2012 CDR report consumer/commercial use of phthalic anhydride in paints and coatings. The NLM’s Hazardous Substances Databank identifies the use of phthalic anhydride in paints, lacquers, and varnishes. The HSDB also notes that phthalic anhydride-containing materials are used in coatings applications for home appliances, automobiles, medical devices and furniture (citing a 2005 OECD report). SPIN identifies use of phthalic anhydride in paints, lacquers and varnishes in Nordic countries, as recently as 2017. The ECHA registration dossier for phthalic anhydride reports its Consumer use in paints and coatings</t>
  </si>
  <si>
    <t>Primer</t>
  </si>
  <si>
    <t>Harris Metal Primer Red</t>
  </si>
  <si>
    <t>Harris Paints Company</t>
  </si>
  <si>
    <t xml:space="preserve"> 1.0-10% by weight </t>
  </si>
  <si>
    <t xml:space="preserve">No evidence found </t>
  </si>
  <si>
    <t>Harris Paints Co (2015a)</t>
  </si>
  <si>
    <t xml:space="preserve">T.O.V. Varnish </t>
  </si>
  <si>
    <t xml:space="preserve">Harris Paints Company </t>
  </si>
  <si>
    <t xml:space="preserve">10-25% by weight </t>
  </si>
  <si>
    <t xml:space="preserve">Likely </t>
  </si>
  <si>
    <t>Harris Paints Co (2015b) Harris Paints Co (2019)</t>
  </si>
  <si>
    <t xml:space="preserve">6301568 and 6301576 </t>
  </si>
  <si>
    <t xml:space="preserve">Indoor wood treatment </t>
  </si>
  <si>
    <t xml:space="preserve">Consumer </t>
  </si>
  <si>
    <t xml:space="preserve">Junckers Rustic Oil, Clear </t>
  </si>
  <si>
    <t xml:space="preserve">Junckers Industrier A/S [Denmark] </t>
  </si>
  <si>
    <t>0.1 - &lt;0.25%</t>
  </si>
  <si>
    <t>Junckers (2019a) Junckers (2019b)</t>
  </si>
  <si>
    <t>6301644 and cannot find second ref</t>
  </si>
  <si>
    <t>Wood varnish</t>
  </si>
  <si>
    <t xml:space="preserve"> Consumer </t>
  </si>
  <si>
    <t xml:space="preserve">CHROMOGLOSS Lucido PU bianco – PU White glossy finish </t>
  </si>
  <si>
    <t>NUOVA S.I.V.A.M. SpA [Italy]</t>
  </si>
  <si>
    <t>≥0.1 - &lt;0.3%</t>
  </si>
  <si>
    <t>NUOVA (2018) Richelieu (2019)</t>
  </si>
  <si>
    <t xml:space="preserve">6301619 and 6301631 </t>
  </si>
  <si>
    <t>Cover Stain 1 gal. White High Hide AlkydBase Interior/Exterior Primer and Sealer</t>
  </si>
  <si>
    <t>Rust-Oleum Corporation</t>
  </si>
  <si>
    <t>Rust-Oleum Corp (2015)
Home Depot (2019)</t>
  </si>
  <si>
    <t>6301655 and 6301642</t>
  </si>
  <si>
    <t>Clear casting resin</t>
  </si>
  <si>
    <t>Castin’ Craft Casting Resin</t>
  </si>
  <si>
    <t>Environmental Technology, Inc.</t>
  </si>
  <si>
    <t>&lt;35% by
weight</t>
  </si>
  <si>
    <t>Environmental Tech (2017)
Michaels (2019)</t>
  </si>
  <si>
    <t xml:space="preserve"> can not find the first ref and 6301623</t>
  </si>
  <si>
    <t>Other</t>
  </si>
  <si>
    <t>Currently on Market (Apr-2025)</t>
  </si>
  <si>
    <t>SDS Link (Accessed Apr-2025)</t>
  </si>
  <si>
    <t>Technical Data Sheet Link (Accessed Apr-2025)</t>
  </si>
  <si>
    <t>Manufacturer Product Use Instructions</t>
  </si>
  <si>
    <t xml:space="preserve">EPA Notes for Exposure Scenario  </t>
  </si>
  <si>
    <t>Yes. Main manufacturer, others like Amazon.</t>
  </si>
  <si>
    <t>https://api.henkeldx.com/v2/mysds/SafetyDataSheetSet?Appid=%27YPSSW_SDSUA_EXT%27&amp;Matnr=%27229732%27&amp;Laiso=%27EN%27&amp;Rvlid=%27US%27&amp;Dmskey=%27%27&amp;X-Api-Key=Auy4a2t5e00VU2Ju93GSKHeybHFVjYLX</t>
  </si>
  <si>
    <t>https://datasheets.tdx.henkel.com/LOCTITE-426-en_GL.pdf</t>
  </si>
  <si>
    <t>Directions for use:
1. For best performance bond surfaces should be clean and free from grease.
2. This product performs best in thin bond gaps (0.05 mm).
3. Excess adhesive can be dissolved with Loctite cleanup solvents, nitromethane or acetone.</t>
  </si>
  <si>
    <t>Manufacturer product description: LOCTITE® 426 is a black, gel viscosity, rubber-toughened, instant adhesive with a fixture time of 20 seconds. It has excellent peel, impact and shear strengths. It is suitable for use on metals, elastomers and plastics, especially where large bond gaps are present. Toughened, black; Gel viscosity for maximum gap filling; Excellent peel, impact and sheer strength.
EPA assessment approach: Small projects, use seems appropriate for the 30, 15, and 5 min intervals. Small surface area use likely to be relevant only for dermal. Small surface area is not large enough for signifcant gas phase emissions for inhalation.</t>
  </si>
  <si>
    <t>Loctite 435 Rubber Tough. Inst Adh (known as Loctite 435 Instant Adhesive)</t>
  </si>
  <si>
    <t>https://api.henkeldx.com/v2/mysds/SafetyDataSheetSet?Appid=%27YPSSW_SDSUA_EXT%27&amp;Matnr=%27840057%27&amp;Laiso=%27EN%27&amp;Rvlid=%27US%27&amp;Dmskey=%27%27&amp;X-Api-Key=Auy4a2t5e00VU2Ju93GSKHeybHFVjYLX</t>
  </si>
  <si>
    <t>https://datasheets.tdx.henkel.com/LOCTITE-435-en_GL.pdf</t>
  </si>
  <si>
    <t>Directions for use
1. For best performance bond surfaces should be clean and free from grease.
2. This product performs best in thin bond gaps (0.05 mm).
3. Excess adhesive can be dissolved with Loctite cleanup solvents, nitromethane or acetone.</t>
  </si>
  <si>
    <t>Google product description: LOCTITE® 435 is a clear, toughened, low-viscosity (medical device grade) instant adhesive. It has high-resistance to impact and shock loads, high peel strength, and is suitable for bonding plastics, rubber, metals, magnets, porous and absorbent substrates and acidic surfaces.
EPA: Similar use description, same weight fraction as Loctite 426. Will lump scenario.</t>
  </si>
  <si>
    <t xml:space="preserve">Difficult to get. Seems targeted for EU and UK. Manufaturer provides product description but no way to buy it. Some online retailers offer it. </t>
  </si>
  <si>
    <t>https://docs.rs-online.com/63af/0900766b8001e2e7.pdf</t>
  </si>
  <si>
    <t>https://datasheets.tdx.henkel.com/LOCTITE-4105-en_GL.pdf</t>
  </si>
  <si>
    <t>Manufacturer product description: LOCTITE® 4105 is a black, rubber-toughened, ethyl cyanoacrylate-based instant adhesive with increased flexibility and peel strength, ideal for bonding metals, plastics and rubbers. It cures by humidity at room temperature to form a tough, flexible bond that withstands wave soldering. It provides fast-fixturing and good resistance to humidity, solvents, and stress from thermal shock.
EPA: Seems to address different projects than the other adhesives. However, seems product is applied similar to the other examples and is for small projects and cover small surface areas similar to other adhesives. Will lump together.</t>
  </si>
  <si>
    <t xml:space="preserve">Wood treatment </t>
  </si>
  <si>
    <t>Yes. Ebay, seems to be international, but they ship to US</t>
  </si>
  <si>
    <t>https://www.junckershardwood.com/Admin/Public/DWSDownload.aspx?File=%2fFiles%2ffiles%2fSafety-Data-Sheets%2fUS-USA%2fRUSTIC-FLOOR-OIL%2fRUSTIC-FLOOR-OIL_US.pdf</t>
  </si>
  <si>
    <t>https://www.junckershardwood.com/Admin/Public/DWSDownload.aspx?File=%2fFiles%2fFiles%2fPDF-Archive%2fen-001%2fF+2.1-Rustic+Floor+OilProduct+information-CA-20241111-144002.pdf</t>
  </si>
  <si>
    <t>Larger areas are recommended to be divided into smaller areas, which can be oiled in 30 minutes. Make sure that overlapping edges between the oiled areas do not dry out during treatment.
Apply 2 coats of Rustic Floor Oil wet in wet:
This is done by Ćrst applying one coat of oil.
Wait up to 30 minutes and then apply the second coat.
Make sure that the oil appears glossy/wet and spread the oil from wet to dry areas, where the oil has been absorbed.
After 20-30 minutes of processing, and while the oil is still wet, buĄ the surface lightly with a white nylon pad.
Finally, remove excess oil with a clean lint-free cloth. Be sure to wipe oĄ all oil to obtain a uniform matt surface.
Areas with not absorbed dried up oil will discolour the surface.
Leave to dry for 16-24 hours, before applying the Ćnishing coat of oil.</t>
  </si>
  <si>
    <t xml:space="preserve">Clear casting resin </t>
  </si>
  <si>
    <t>https://www.dick-blick.com/msds/DBH_SDS_335201016.pdf</t>
  </si>
  <si>
    <t>Loctite 426 Instant Adhesive (known as 426 Prism Black Max Gel Inst) (Accessed 11-Apr-2025)</t>
  </si>
  <si>
    <t>https://next.henkel-adhesives.com/us/en/products/industrial-adhesives/central-pdp.html/loctite-426/BP000000153577.html</t>
  </si>
  <si>
    <t>Loctite 435 Rubber Tough. Inst Adh (known as Loctite 435 Instant Adhesive) (Accessed 11-Apr-2025)</t>
  </si>
  <si>
    <t>https://next.henkel-adhesives.com/us/en/products/industrial-adhesives/central-pdp.html/loctite-435/BP000000204082.html</t>
  </si>
  <si>
    <t>Loctite 4105 (Accessed 11-Apr-2025)</t>
  </si>
  <si>
    <t>https://www.henkel-adhesives.com/ng/en/product/instant-adhesives/loctite_41051.html</t>
  </si>
  <si>
    <t>https://www.henkel-adhesives.com/cn/en/product/instant-adhesives/loctite_41051.html</t>
  </si>
  <si>
    <t>Junckers Rustic Oil, Clear (Accessed: 11-Apr-2025)</t>
  </si>
  <si>
    <t>https://www.junckershardwood.com/woodcare/varekort/rustic-floor-oil-15</t>
  </si>
  <si>
    <t>https://www.junckershardwood.com/wood-flooring/guidance/technical-advice/product-data-sheets/f-woodcare/rustic-floor-oil-f-2-1</t>
  </si>
  <si>
    <t>Castin’ Craft Casting Resin (Accessed: 11-Apr-2025)</t>
  </si>
  <si>
    <t>https://www.michaels.com/product/castin-craft-clear-polyester-casting-resin-M10558114</t>
  </si>
  <si>
    <t>https://www.eplastics.com/pdf/Casting-Resin-Instructions.pdf?srsltid=AfmBOop7xynEs_YFz6mkk6W4qAs5TldF-PZ1bIz48ZJzcDK161Ior749</t>
  </si>
  <si>
    <t>Instructions</t>
  </si>
  <si>
    <t>Percent in Product reported range</t>
  </si>
  <si>
    <t>WF (%) lowest reported value</t>
  </si>
  <si>
    <t>WF (%) averaged reported/calculated value</t>
  </si>
  <si>
    <t>WF (%) highest reported value</t>
  </si>
  <si>
    <t>SDS Density per product (g/cm3)</t>
  </si>
  <si>
    <t>Product volume options</t>
  </si>
  <si>
    <t>Assessment approach</t>
  </si>
  <si>
    <t>Routes of Exposure</t>
  </si>
  <si>
    <t>Density (g/cm3)</t>
  </si>
  <si>
    <t>20 g or 0.7 oz</t>
  </si>
  <si>
    <t xml:space="preserve">Lumping these products togheter to represent this COU. Product use description is similar, adhesives for small projects the differences are in the material the adhesives are used on such as metal, wood, cement for example.  </t>
  </si>
  <si>
    <t>Dermal, direct contact during use / application.</t>
  </si>
  <si>
    <t>20 g or 0.7 oz and 454 g or l lb</t>
  </si>
  <si>
    <t>500 g</t>
  </si>
  <si>
    <t>0.75 to 25 L</t>
  </si>
  <si>
    <t>16 oz or 473 mL</t>
  </si>
  <si>
    <t>Project requires mixing the resin and catalyst and allowing time for liquid to cure (solidify in the shape of the mold). When assessing the crafting and using of the liquid resin to make a craft, the user will pour resin and catalyst and avoid contact. Some dermal contact can occur but full hand immersion is not expected.</t>
  </si>
  <si>
    <t>Volume Conversions:</t>
  </si>
  <si>
    <t>gal -&gt; cm3</t>
  </si>
  <si>
    <t>oz -&gt; cm3</t>
  </si>
  <si>
    <t xml:space="preserve">Product </t>
  </si>
  <si>
    <t>Volume</t>
  </si>
  <si>
    <t>Unit</t>
  </si>
  <si>
    <t>Conversion</t>
  </si>
  <si>
    <t>mass (g)</t>
  </si>
  <si>
    <t>gal</t>
  </si>
  <si>
    <t>oz</t>
  </si>
  <si>
    <t>See formula under table</t>
  </si>
  <si>
    <t xml:space="preserve">Population Exposed
</t>
  </si>
  <si>
    <t xml:space="preserve">Condition of Use - Subcategory
</t>
  </si>
  <si>
    <t xml:space="preserve">Consumer Exposure Scenario 
</t>
  </si>
  <si>
    <t xml:space="preserve">Exposure Level
</t>
  </si>
  <si>
    <t xml:space="preserve">Form
</t>
  </si>
  <si>
    <t>MOE</t>
  </si>
  <si>
    <t>Low</t>
  </si>
  <si>
    <t>Liquid</t>
  </si>
  <si>
    <t>Medium</t>
  </si>
  <si>
    <t>High</t>
  </si>
  <si>
    <t xml:space="preserve">Paints and coatings (e.g., commercial and residential paint coatings, stains, exterior architectural and marine paints) </t>
  </si>
  <si>
    <t>Notes:</t>
  </si>
  <si>
    <t>Exposure Assessed</t>
  </si>
  <si>
    <t>Dermal Spreadsheet Inputs</t>
  </si>
  <si>
    <t>Units</t>
  </si>
  <si>
    <t>Exposure Level</t>
  </si>
  <si>
    <t>Value</t>
  </si>
  <si>
    <t xml:space="preserve">Users </t>
  </si>
  <si>
    <t>Adult/Youth</t>
  </si>
  <si>
    <t>Frequency of Product Contact</t>
  </si>
  <si>
    <t>events/day</t>
  </si>
  <si>
    <t>events/year</t>
  </si>
  <si>
    <t>Duration of Product Contact</t>
  </si>
  <si>
    <t>min/event</t>
  </si>
  <si>
    <t>Med</t>
  </si>
  <si>
    <t>CEM Model Selection</t>
  </si>
  <si>
    <t>CEM Models (inhalation and/or ingestion pathways):</t>
  </si>
  <si>
    <t>Generic P3 E3</t>
  </si>
  <si>
    <t>CEM Saved Analysis:</t>
  </si>
  <si>
    <t>Input Parameter</t>
  </si>
  <si>
    <t>Scenario Screen Parameters</t>
  </si>
  <si>
    <t xml:space="preserve">Weight Fraction </t>
  </si>
  <si>
    <t>(-)</t>
  </si>
  <si>
    <t>Initial Concentration of SVOC in Article</t>
  </si>
  <si>
    <t>mg/cm3</t>
  </si>
  <si>
    <t>n/a</t>
  </si>
  <si>
    <t>Background Air Concentration</t>
  </si>
  <si>
    <t>mg/m3</t>
  </si>
  <si>
    <t>Background Dust Concentration</t>
  </si>
  <si>
    <t>ug/mg</t>
  </si>
  <si>
    <t>Product/Article Use Environment</t>
  </si>
  <si>
    <t>-</t>
  </si>
  <si>
    <t>Residence - Garage</t>
  </si>
  <si>
    <t>Outside</t>
  </si>
  <si>
    <t>Residence - Whole house</t>
  </si>
  <si>
    <t>Pathways</t>
  </si>
  <si>
    <t>Inhalation</t>
  </si>
  <si>
    <t>Product Users</t>
  </si>
  <si>
    <t>Activity Pattern</t>
  </si>
  <si>
    <t>Stay-At-Home</t>
  </si>
  <si>
    <t>User-defined Emission Rates</t>
  </si>
  <si>
    <t>Let CEM Estimate Emission Rate</t>
  </si>
  <si>
    <t>Use Near-field Zone? (E1, E2, E3 only)</t>
  </si>
  <si>
    <t>Use Near-field area in zone 1 (P_INH2)</t>
  </si>
  <si>
    <t>Dermal Absorption or Permeability?</t>
  </si>
  <si>
    <t>Emission Factor Method (E1 only)</t>
  </si>
  <si>
    <t>Product/Article Properties Screen Parameters</t>
  </si>
  <si>
    <t>Product/Article and Use Inputs</t>
  </si>
  <si>
    <t>User Defined Emission Rate</t>
  </si>
  <si>
    <t>mg/hr</t>
  </si>
  <si>
    <t>Density of Product/Article</t>
  </si>
  <si>
    <t>g/cm3</t>
  </si>
  <si>
    <t xml:space="preserve">Surface Area of Article </t>
  </si>
  <si>
    <t>m2</t>
  </si>
  <si>
    <t>Thickness of Article Surface Layer</t>
  </si>
  <si>
    <t>cm</t>
  </si>
  <si>
    <t>Duration of Article Contact</t>
  </si>
  <si>
    <t>min/day</t>
  </si>
  <si>
    <t xml:space="preserve">Area of Article mouthed </t>
  </si>
  <si>
    <t>cm2</t>
  </si>
  <si>
    <t>Chronic and Acute Assessments</t>
  </si>
  <si>
    <t>Duration of Use (acute)</t>
  </si>
  <si>
    <t>Mass of Product Used Per Event (acute)</t>
  </si>
  <si>
    <t>oz/event</t>
  </si>
  <si>
    <t xml:space="preserve">Mass of Product Used Per Event </t>
  </si>
  <si>
    <t>g/event</t>
  </si>
  <si>
    <t>Frequency of Use (Chronic)</t>
  </si>
  <si>
    <t>events/yr</t>
  </si>
  <si>
    <t>Frequency of Use (acute)</t>
  </si>
  <si>
    <t>All Assessments</t>
  </si>
  <si>
    <t xml:space="preserve">Aerosol fraction </t>
  </si>
  <si>
    <t>unitless</t>
  </si>
  <si>
    <t xml:space="preserve">FractionProduct Ingested </t>
  </si>
  <si>
    <t>Inputs for Dermal and Ingestion Exposure</t>
  </si>
  <si>
    <t>Film Thickness on Skin</t>
  </si>
  <si>
    <t>Amount Retained on Skin</t>
  </si>
  <si>
    <t>g/cm2</t>
  </si>
  <si>
    <t xml:space="preserve">Skin Permeability Coefficient </t>
  </si>
  <si>
    <t>cm/hr</t>
  </si>
  <si>
    <t>Chemical Migration Rate</t>
  </si>
  <si>
    <t>mg/cm2/hr</t>
  </si>
  <si>
    <t>Thickness of Contact Layer</t>
  </si>
  <si>
    <t>Surface Loading</t>
  </si>
  <si>
    <t>mg/cm2</t>
  </si>
  <si>
    <t>Mouthing Transfer Efficiency</t>
  </si>
  <si>
    <t>(per event)</t>
  </si>
  <si>
    <t>Fraction of Chemical that is Dislodgeable</t>
  </si>
  <si>
    <t>Product Dilution Factor</t>
  </si>
  <si>
    <t>Transdermal Permeability Coefficient</t>
  </si>
  <si>
    <t>m/hr</t>
  </si>
  <si>
    <t>Absorption Fraction-Acute</t>
  </si>
  <si>
    <t>Absorption Fraction-Chronic</t>
  </si>
  <si>
    <t>Ingestion Fraction-RP</t>
  </si>
  <si>
    <t>Ingestion Fraction-Dust</t>
  </si>
  <si>
    <t>Ingestion Fraction-Abraded particle</t>
  </si>
  <si>
    <t>Chemical Half-life in Soil</t>
  </si>
  <si>
    <t>days</t>
  </si>
  <si>
    <t>Avg Molecule Difffusion per Contact</t>
  </si>
  <si>
    <t>cm/day</t>
  </si>
  <si>
    <t>Frequency of Article Contact</t>
  </si>
  <si>
    <t>Adherence Factor</t>
  </si>
  <si>
    <t>mg/cm2*event)</t>
  </si>
  <si>
    <t>Environment Inputs</t>
  </si>
  <si>
    <t>Environment Property/Attribute</t>
  </si>
  <si>
    <t>Building Volume (Residence)</t>
  </si>
  <si>
    <t>m3</t>
  </si>
  <si>
    <t>Use Environment Volume</t>
  </si>
  <si>
    <t>Yard Area</t>
  </si>
  <si>
    <t>Air Exchange Rate, Zone 1 (Residence)</t>
  </si>
  <si>
    <t>hr-1</t>
  </si>
  <si>
    <t>Air Exchange Rate, Zone 2 (Residence)</t>
  </si>
  <si>
    <t>Interzone Ventilation Rate</t>
  </si>
  <si>
    <t>m3/hr</t>
  </si>
  <si>
    <t>Area of Interior Surface</t>
  </si>
  <si>
    <t>Thickness of Interior Surface</t>
  </si>
  <si>
    <t>m</t>
  </si>
  <si>
    <t>Near Field Environmental Inputs</t>
  </si>
  <si>
    <t>Near Field Volume</t>
  </si>
  <si>
    <t>Far-Field Volume</t>
  </si>
  <si>
    <t xml:space="preserve">Air Exchange Rate at Near-field Boundary </t>
  </si>
  <si>
    <t>per hour</t>
  </si>
  <si>
    <t>Soil Properties</t>
  </si>
  <si>
    <t xml:space="preserve">Soil Mixing Depth </t>
  </si>
  <si>
    <t xml:space="preserve">Soil Density </t>
  </si>
  <si>
    <t>kg/m3</t>
  </si>
  <si>
    <t>Soil Porosity</t>
  </si>
  <si>
    <t>Chronic Concentration in Soil/Powders</t>
  </si>
  <si>
    <t>mg/kg</t>
  </si>
  <si>
    <t>Acute Concentration in Soil/Powders</t>
  </si>
  <si>
    <t>Dust Parameter Inputs</t>
  </si>
  <si>
    <t>RP</t>
  </si>
  <si>
    <t xml:space="preserve">Deposition rate </t>
  </si>
  <si>
    <t xml:space="preserve">Resuspension rate </t>
  </si>
  <si>
    <t>Mass Generation Rate, Suspended</t>
  </si>
  <si>
    <t>Mass Generation Rate, Floor</t>
  </si>
  <si>
    <t>Radius of Particle</t>
  </si>
  <si>
    <t>Density of Particle</t>
  </si>
  <si>
    <t xml:space="preserve">Dust </t>
  </si>
  <si>
    <t>Abraded Particle</t>
  </si>
  <si>
    <t>Ambient RP Concentration</t>
  </si>
  <si>
    <t xml:space="preserve">Cleaning Frequency </t>
  </si>
  <si>
    <t>Cleaning Efficiency</t>
  </si>
  <si>
    <t xml:space="preserve">HVAC Filter Penetration </t>
  </si>
  <si>
    <t>Receptor Exposure Factors</t>
  </si>
  <si>
    <t xml:space="preserve">Exposure Duration - chronic </t>
  </si>
  <si>
    <t>years</t>
  </si>
  <si>
    <t>Exposure Duration - acute</t>
  </si>
  <si>
    <t>Mouthing Duration (Adult &gt;= 21 yrs)</t>
  </si>
  <si>
    <t>min/hour</t>
  </si>
  <si>
    <t>Mouthing Duration (Youth 16-20 yrs)</t>
  </si>
  <si>
    <t>Mouthing Duration (Youth 11-15 yrs)</t>
  </si>
  <si>
    <t>Mouthing Duration (Child 6-10 yrs)</t>
  </si>
  <si>
    <t>Mouthing Duration (Child 3-5 yrs)</t>
  </si>
  <si>
    <t>Mouthing Duration (Small Child 1-2 yrs)</t>
  </si>
  <si>
    <t>Mouthing Duration (Small Child &lt;1 yr)</t>
  </si>
  <si>
    <t>Environment</t>
  </si>
  <si>
    <t>Vol_Building</t>
  </si>
  <si>
    <t>Vol_Zone1</t>
  </si>
  <si>
    <t>AER_Zone1</t>
  </si>
  <si>
    <t>Automobile</t>
  </si>
  <si>
    <t>Office/School</t>
  </si>
  <si>
    <t>Residence - Bathroom</t>
  </si>
  <si>
    <t>Residence - Bedroom</t>
  </si>
  <si>
    <t>Residence - Kitchen</t>
  </si>
  <si>
    <t>Residence - Laundry room</t>
  </si>
  <si>
    <t>Residence - Living room</t>
  </si>
  <si>
    <t>Residence - Utility room</t>
  </si>
  <si>
    <t>School</t>
  </si>
  <si>
    <t>Found SDS with 2025 date. Product in Home Depot and Harris Paints Co say out of stock</t>
  </si>
  <si>
    <t>Harris Paints Company TOV Varnish (Accessed: 6-May-2025)</t>
  </si>
  <si>
    <t>https://www.homedepot.com/p/Harris-Tung-O-Var-11-oz-Gloss-Clear-Varnish-Stain-Spray-38180/202526589</t>
  </si>
  <si>
    <t>https://www.homedepot.com/p/Harris-Tung-O-Var-1-gal-Spar-Clear-Varnish-31112/202526858</t>
  </si>
  <si>
    <t>It can be purchased in ebay, but not offered by common online retailers or hardware stores. 
EPA assessment approach: Can be used in large surfaces. Dermal exposure expected during application due to multiple instructions to buff and wipe off excess. Inhalation might be assessed due large surface area, assume whole house floor coverage in high intensity use scenario, half in medium, and a quarter in low intensity use scenario. This project can take two days of 8 hours for first coat and final coat. Not likely to be done during the same day.
Multiple surfaces uses, wooden floors is mentioned as the use on their website. Indoor floors would be the largest surface in comparison to furniture.</t>
  </si>
  <si>
    <t>Consumer Condition of Use Category</t>
  </si>
  <si>
    <t>Consumer Condition of Use Subcategory</t>
  </si>
  <si>
    <t>Product or Article</t>
  </si>
  <si>
    <t>Exposure Duration</t>
  </si>
  <si>
    <t>Acute</t>
  </si>
  <si>
    <t>Arts, Crafts, and Hobby Materials</t>
  </si>
  <si>
    <t>Clear casting resins  </t>
  </si>
  <si>
    <t>ETI SDS Sheet 2020</t>
  </si>
  <si>
    <t>To embed or encase almost any object in crystal clear plastic</t>
  </si>
  <si>
    <t>Arts, crafts, and hobby materials</t>
  </si>
  <si>
    <t>Bystanders</t>
  </si>
  <si>
    <t>Users</t>
  </si>
  <si>
    <t>Adhesives and sealants for small projects</t>
  </si>
  <si>
    <t>Spray</t>
  </si>
  <si>
    <t>About This Product
Harris Tung-O-Var 1 gal. Spar Clear Varnish is a clear coating that can help restore most wooden surfaces. This clear, oil-based varnish helps protect wood from damage due to harmful UV rays. Resistant to peeling and cracking, it can help protect your wood for long-lasting beauty. A single 1 gal. can cover up to 400 sq. ft.
Highlights
Apply with brush on most wood types
Oil-based formula helps restore old wood
1 can covers up to 400 sq. ft.
Helps provide excellent UV protection
Peel and crack resistant
Water resistant
Mineral spirits recommended for cleanup</t>
  </si>
  <si>
    <t xml:space="preserve">SDS from Michael's (reference in Use Report). This product has to be mixed with a catalyst. It is possible that phthalic anhydride is in the catalyst mix as well.
EPA assessment approach: small projects less than 1m2, unlikely to have inhalation exposure. Dermal is minimal because resin and catalyst is not to be in contact with skin during preparation. Contact is only expected after it has cured. </t>
  </si>
  <si>
    <t>1 gallon can</t>
  </si>
  <si>
    <t>Junckers Rustic Oil, Clear (non-spray)</t>
  </si>
  <si>
    <t>Products in this COU are divided in two scenarios one for the large surface area and non-spray applications coverage and one for spraying applications in smaller areas. The Junckers and Zinsser product are used in large wooden surfaces while the Harris metal primer and varinishes products can be brush applications for the larger volume containers and applications such as  floorings. 
Non-spray applications can cover multiple surfaces, opting for wooden floors through out the entire house as the largest possible project. One of the products recommends a second coat, and removal of excess using a rag. Each coat for the entire residence floor will be assumed to take 8 hours and dermal contact is expected during that time for application and removal of excess. Good ventilation is recommended.</t>
  </si>
  <si>
    <t>Found a one examples: Spay bottle 11 oz.</t>
  </si>
  <si>
    <t>This product can be assessed for smaller surfaces using a spray application. Dermal and inhalation and dermal for the small surface application sprays.</t>
  </si>
  <si>
    <t xml:space="preserve">Dermal, direct contact during use / application.
Inhalation during spray application </t>
  </si>
  <si>
    <t>medium</t>
  </si>
  <si>
    <t>Harris Metal Primer Red (Accessed 15-May-2025)</t>
  </si>
  <si>
    <t>https://www.homedepot.com/p/Harris-1-gal-Oil-Based-Red-Oxide-Primer-39111/202526893</t>
  </si>
  <si>
    <t>https://images.thdstatic.com/catalog/pdfImages/e4/e4f30761-f835-4670-b15e-194a1cf3a31b.pdf</t>
  </si>
  <si>
    <t>https://images.thdstatic.com/catalog/pdfImages/4f/4f5698cf-9f0e-41f8-946d-b75fb433575f.pdf</t>
  </si>
  <si>
    <t>The Harris 1 gal. Oil-Based Red Oxide Primer features a fast-drying formula that is dry to the touch in as little as 45 minutes, and it is ready for the second coat in as little as 4 hours. This primer is designed for application on exterior metal surfaces. The oil-based formula resists corrosion and rust.</t>
  </si>
  <si>
    <t>https://images.thdstatic.com/catalog/pdfImages/04/0499c1e1-5796-4dce-95b4-f0fa6051a678.pdf</t>
  </si>
  <si>
    <t>https://images.thdstatic.com/catalog/pdfImages/57/57e40629-72eb-4f8c-8c6a-6cda4390fe80.pdf</t>
  </si>
  <si>
    <r>
      <t xml:space="preserve">Clear casting resins </t>
    </r>
    <r>
      <rPr>
        <sz val="10"/>
        <color theme="1"/>
        <rFont val="Times New Roman"/>
        <family val="1"/>
      </rPr>
      <t> </t>
    </r>
  </si>
  <si>
    <t>Spray paints and coating</t>
  </si>
  <si>
    <t>Benchmark</t>
  </si>
  <si>
    <t>Spray paints and coatings small project</t>
  </si>
  <si>
    <t>Spray paints and coatings large project</t>
  </si>
  <si>
    <t xml:space="preserve">Clear casting resin is designed for deep molds and castings. Use it to embed or encase almost any object in crystal clear plastic. Coins, shells, rocks, dried flowers, insects, paper and photographs are just a few of the examples of encapsulation possibilities.
Details:
Crystal clear plastic
Available in assorted sizes
For deep molds </t>
  </si>
  <si>
    <t>T.O.V. Marine clear spar varnish (non-spray)</t>
  </si>
  <si>
    <r>
      <t>TDS indicated spray application is possible, but Amazon application only specifies brush (</t>
    </r>
    <r>
      <rPr>
        <sz val="10"/>
        <color theme="5" tint="-0.249977111117893"/>
        <rFont val="Times New Roman"/>
        <family val="1"/>
      </rPr>
      <t>conflicting instructions</t>
    </r>
    <r>
      <rPr>
        <sz val="10"/>
        <color theme="1"/>
        <rFont val="Times New Roman"/>
        <family val="1"/>
      </rPr>
      <t>). Product can be used in large surface areas as it is sold in 1 to 5 gallon containers. For metal surfaces.</t>
    </r>
  </si>
  <si>
    <t>T.O.V. Varnish (spray small project)</t>
  </si>
  <si>
    <t>Harris Metal Primer Red (spray large project and non-spray)</t>
  </si>
  <si>
    <t>11 oz</t>
  </si>
  <si>
    <t>Spray applications cover large surface area using spray gun products in the same COU. Likely sprayed using a sprayer gun rather than aerosol cans.</t>
  </si>
  <si>
    <t>Spray applications cover smaller surface area using spray can products in the same COU. Likely sprayed using aerosol spray cans.</t>
  </si>
  <si>
    <t>Liquid paints and coating</t>
  </si>
  <si>
    <t>Spray paints and coatings, small project (aerosol can application)</t>
  </si>
  <si>
    <t>Spray paints and coatings, large project (sprayer gun application)</t>
  </si>
  <si>
    <t xml:space="preserve"> mg/m3</t>
  </si>
  <si>
    <t>See SharePoint, Phthalic Anhydride, Discipline, Consumer, SDS folders. Using the TOV SDS. 
https://images.thdstatic.com/catalog/pdfImages/06/06e68f86-cbe9-49f3-acd4-7a714089eb99.pdf</t>
  </si>
  <si>
    <t xml:space="preserve">See SharePoint, Phthalic Anhydride, Discipline, Consumer, SDS folders. Using the TOV SDS. </t>
  </si>
  <si>
    <t>Low WF (decimal)</t>
  </si>
  <si>
    <t>Medium WF (decimal)</t>
  </si>
  <si>
    <t>High WF (decimal)</t>
  </si>
  <si>
    <t>0.87-1.00</t>
  </si>
  <si>
    <t>Not reported</t>
  </si>
  <si>
    <t>E3, P_INH2 (Near-field for users only, all other lifestages are bystanders)</t>
  </si>
  <si>
    <t>TWA Exposure Concentration mg/m3</t>
  </si>
  <si>
    <r>
      <t xml:space="preserve">Harris Metal Primer Red </t>
    </r>
    <r>
      <rPr>
        <sz val="10"/>
        <rFont val="Times New Roman"/>
        <family val="1"/>
      </rPr>
      <t>(spray large project</t>
    </r>
    <r>
      <rPr>
        <sz val="10"/>
        <color theme="1"/>
        <rFont val="Times New Roman"/>
        <family val="1"/>
      </rPr>
      <t xml:space="preserve"> and non-spray)</t>
    </r>
  </si>
  <si>
    <t>Draft Consumer Exposure Analysis and Risk Calculator for Phthalic Anhydride</t>
  </si>
  <si>
    <t>SDS HERO No.</t>
  </si>
  <si>
    <t>Volume of product used in mL</t>
  </si>
  <si>
    <t>CASRN: 85-44-9</t>
  </si>
  <si>
    <t>Product Volume and Mass Calculations (CEM Input)</t>
  </si>
  <si>
    <t>Average of the Junckers Rustic Oil range. Used as a surrogate for all paints and coatings. Viscosity is likely similar for all these products</t>
  </si>
  <si>
    <t>NA</t>
  </si>
  <si>
    <t xml:space="preserve">A. Based on the maximum product concentration of 10,000 ppm. Assuming no usage of personal protective equipment. 
</t>
  </si>
  <si>
    <r>
      <t>Acute Dermal Exposure 
 Hazard Value
(μg/cm</t>
    </r>
    <r>
      <rPr>
        <b/>
        <vertAlign val="superscript"/>
        <sz val="10"/>
        <rFont val="Times New Roman"/>
        <family val="1"/>
      </rPr>
      <t>2</t>
    </r>
    <r>
      <rPr>
        <b/>
        <sz val="10"/>
        <rFont val="Times New Roman"/>
        <family val="1"/>
      </rPr>
      <t>)</t>
    </r>
  </si>
  <si>
    <t>B. Standard value used, reported in US EPA {, 1992, 1064974} and ChemSTEER Manual {U.S. EPA, 2015, 3809033}.  Selection was based on hand wiping experiments for liquid products and the immersion experimets was used for spray products. Used the all oil based liquid experiments initial wipe experiment considered high viscosity liquids and higher content of product during wipping activity. The high viscosity oil based liquid experiments are a good proxy for products like varnishes and adhesives.</t>
  </si>
  <si>
    <t>This assessment non-cancer approach</t>
  </si>
  <si>
    <r>
      <rPr>
        <b/>
        <sz val="11"/>
        <color rgb="FFFF0000"/>
        <rFont val="Calibri"/>
        <scheme val="minor"/>
      </rPr>
      <t xml:space="preserve">** </t>
    </r>
    <r>
      <rPr>
        <b/>
        <sz val="11"/>
        <color rgb="FF000000"/>
        <rFont val="Calibri"/>
        <scheme val="minor"/>
      </rPr>
      <t>HECs based on daily coninuous (24-hour) exposure; breathing rate of 0.6125 m^3/hr, adult BW of 80 kg</t>
    </r>
  </si>
  <si>
    <t>Use for dermal exposure to sprays (combined small and large applications into one scenario)</t>
  </si>
  <si>
    <t>to cm3</t>
  </si>
  <si>
    <t>Ratailer information in table above. Medium and Low intensity use volumes are half and a quarter of the high intensity use volume</t>
  </si>
  <si>
    <t>TSD says it can be sprayed, brushed, or rolled applied. Apply on Cabinet &amp; Countertop, oil based, brush application only, sold in 1 gallon cans, can cover 400 sq ft. Interior and exterior. One gallon can can be used for one entire CEM room two coats.</t>
  </si>
  <si>
    <r>
      <t xml:space="preserve">Benchmark MOE </t>
    </r>
    <r>
      <rPr>
        <b/>
        <vertAlign val="superscript"/>
        <sz val="10"/>
        <rFont val="Times New Roman"/>
        <family val="1"/>
      </rPr>
      <t>D</t>
    </r>
    <r>
      <rPr>
        <b/>
        <sz val="10"/>
        <rFont val="Times New Roman"/>
        <family val="1"/>
      </rPr>
      <t xml:space="preserve">  </t>
    </r>
  </si>
  <si>
    <t>D. Pink background and red font highlight MOEs below the benchmark</t>
  </si>
  <si>
    <r>
      <t xml:space="preserve">Consumer </t>
    </r>
    <r>
      <rPr>
        <vertAlign val="superscript"/>
        <sz val="10"/>
        <color theme="1"/>
        <rFont val="Times New Roman"/>
        <family val="1"/>
      </rPr>
      <t>E</t>
    </r>
  </si>
  <si>
    <t>Category</t>
  </si>
  <si>
    <t>Subcategory</t>
  </si>
  <si>
    <t>Life-Cycle Stage</t>
  </si>
  <si>
    <t>This Tab contains: Use Report Consumer Use COU table and related information</t>
  </si>
  <si>
    <t>Dermal Exposure to Phthalic Anhydride from Consumer Products Use</t>
  </si>
  <si>
    <r>
      <t>Paints and coatings (</t>
    </r>
    <r>
      <rPr>
        <i/>
        <sz val="10"/>
        <rFont val="Times New Roman"/>
        <family val="1"/>
      </rPr>
      <t>e.g.</t>
    </r>
    <r>
      <rPr>
        <sz val="10"/>
        <rFont val="Times New Roman"/>
        <family val="1"/>
      </rPr>
      <t xml:space="preserve">, commercial and residential paint coatings, stains, exterior architectural and marine paints) </t>
    </r>
  </si>
  <si>
    <t>Sensitivity</t>
  </si>
  <si>
    <t>Assessment or Sensitivity</t>
  </si>
  <si>
    <t>Assessment</t>
  </si>
  <si>
    <t>Changed WF 0.01%, static low intensity use exposure scenario inputs</t>
  </si>
  <si>
    <t>Changed WF 0.1%, static low intensity use exposure scenario inputs</t>
  </si>
  <si>
    <t>Changed WF 1%, static low intensity use exposure scenario inputs</t>
  </si>
  <si>
    <t>Changed 442 g of product in 30min, static low intensity use exposure scenario inputs</t>
  </si>
  <si>
    <t>Reported Range Midpoint</t>
  </si>
  <si>
    <t>C. Dermal Exposure = [Concentration (ppm) /1,000,000 ppm] x Liquid/Spray Product Dermal Loading x 1000 ug/mg.</t>
  </si>
  <si>
    <t>Exposure Duration (min)</t>
  </si>
  <si>
    <t>Weight Fraction (%)</t>
  </si>
  <si>
    <t>Changed IVR 1e-30, static low intensity use exposure scenario inputs (outside ventilation)</t>
  </si>
  <si>
    <t>Changed 37g of product in 1 min, static low intensity use exposure scenario inputs</t>
  </si>
  <si>
    <t>Avoid breathing mist/vapours. 
Wash affected area thoroughly after handling. 
Use only outdoors or in a well-ventilated area. 
Wear protective gloves, clothing, eye and face protection.
Prevent contact with eyes, skin and clothing.  Do not breathe vapor and mist.  Wash thoroughly after handling. Avoid contact with fabric or paper goods. Contact with these materials may cause rapid polymerization which can generate smoke and strong irritating vapors, and cause thermal burns.
In the context of workers:
Engineering controls: Use positive down-draft exhaust ventilation if general ventilation is insufficient to maintain vapor concentration below established exposure limits.   
Respiratory protection: Use NIOSH approved respirator if there is potential to exceed exposure limit(s).   
Eye/face protection: Safety goggles or safety glasses with side shields. Full face protection should be used if the potential for splashing or spraying of product exists.   
Skin protection: Use nitrile gloves and aprons as necessary to prevent contact.  Do not use PVC,  nylon or cotton.</t>
  </si>
  <si>
    <t>Avoid skin and eye contact.  Ventilation (low level) is recommended when using large volumes  Use of dispensing equipment is recommended to minimise the risk of skin or eye contact
Ensure good ventilation/extraction. An approved mask or respirator fitted with an organic vapour cartridge should be worn if the product is used in a poorly ventilated area 
Skin protection: Chemical-resistant protective gloves (EN 374). Suitable materials for short-term contact or splashes (recommended: at least protection index 2, corresponding to &gt; 30 minutes permeation time as per EN 374): nitrile rubber (NBR; &gt;= 0.4 mm thickness) Suitable materials for longer, direct contact (recommended: protection index 6, corresponding to &gt; 480 minutes permeation time as per EN 374): nitrile rubber (NBR; &gt;= 0.4 mm thickness)
Polyethylene or polypropylene gloves are recommended when using large volumes.  Do not use PVC, rubber or nylon gloves. 
Safety glasses with sideshields or chemical safety goggles should be worn if there is a risk of splashing</t>
  </si>
  <si>
    <t xml:space="preserve">Ventilation: Use with adequate general or local exhaust ventilation to minimize exposure levels. Respiratory Protection: If ventilation is inadequate, use a properly fitted, NIOSH-approved, air-purifying respirator with organic vapor cartridges. For higher exposures or in an emergency, use a supplied-air respirator. Use respirators in accordance with OSHA’s Respiratory Protection Standard (29 CFR 1910.134). Skin Protection: Wear impervious gloves, such as butyl rubber or nitrile rubber. Eye Protection: Wear chemical safety glasses or goggles. </t>
  </si>
  <si>
    <t xml:space="preserve">Respiratory When spraying this material use a NIOSH approved cartridge respirator or gasmask suitable to keep airborne mists and vapor concentration below threshold limit values. When using in poorly ventilated and confined spaces, use a fresh air supplying respirator or a self-contained breathing apparatus.    Eyes Do not get in eyes. Safety eyewear with splash guards or sideshields is recommended to prevent contact.    Skin Not Required    Engineering Controls General mechanical ventilation or local exhaust should be suitable to keep vapor concentrations below TLV. Ventilation equipment must be explosion proof. </t>
  </si>
  <si>
    <t>Well ventilated, nitrile gloves, dedicated work clothing, safety glasses</t>
  </si>
  <si>
    <t>SDS Caution and Use Recommendations (All mainly for occupational settings)</t>
  </si>
  <si>
    <t>Used for Sensitivity Analysis</t>
  </si>
  <si>
    <t>Product Scenario Label</t>
  </si>
  <si>
    <t>CEM Run Number ID (Modeling Files Name)</t>
  </si>
  <si>
    <t>CEM Scenario Name (See CEM Modeling files)</t>
  </si>
  <si>
    <t>Low WF High DL sensitivity test</t>
  </si>
  <si>
    <t>Medium WF Low DL sensitivity test</t>
  </si>
  <si>
    <t>Medium WF High DL sensitivity test</t>
  </si>
  <si>
    <t>High WF Low DL sensitivity test</t>
  </si>
  <si>
    <t>Low WF High DL Wipe sensitivity test</t>
  </si>
  <si>
    <t>Low WF Low DL Wipe sensitivity test</t>
  </si>
  <si>
    <t>Upper bound</t>
  </si>
  <si>
    <t>Changed to full time, activity occurs from 6 pm to 10:30 pm</t>
  </si>
  <si>
    <t>Changed to full time, activity occurs from 6 pm to 9 pm</t>
  </si>
  <si>
    <t>Changed to full time, activity occurs from 6 pm to 7:30 pm</t>
  </si>
  <si>
    <t>Changed 30min, static low intensity use exposure scenario inputs</t>
  </si>
  <si>
    <t>Specialty Adhesives</t>
  </si>
  <si>
    <t>1-10%</t>
  </si>
  <si>
    <t>chrome-extension://efaidnbmnnnibpcajpcglclefindmkaj/https://products.meridianadhesives.com/storage/downloads/rucerlnbaaoohwdio4lh9jtvd418xutj/h77-sds.pdf</t>
  </si>
  <si>
    <t>chrome-extension://efaidnbmnnnibpcajpcglclefindmkaj/https://products.meridianadhesives.com/storage/downloads/p9b6uhq1uyabazkqtlvfewqxwlrgmm8p/h77.pdf</t>
  </si>
  <si>
    <t>Epoxy and specialty adhesives</t>
  </si>
  <si>
    <t>1-5%</t>
  </si>
  <si>
    <t>Epoxy adhesive</t>
  </si>
  <si>
    <t>Designed for lid sealing of hybrids found in hermetic packaging of micro-electronics. Lids can be ceramic, glass, aluminum or kovar. Package types can be plastic, metal cases, or ceramic.</t>
  </si>
  <si>
    <t>Epo-Tek H77 Part B</t>
  </si>
  <si>
    <t>Epoxy Technology, Inc.</t>
  </si>
  <si>
    <t>High WF 3 Henkel adhesives Low DL sensitivity test</t>
  </si>
  <si>
    <t>High WF Henkel adhesives Low DL sensitivity test</t>
  </si>
  <si>
    <t>Lower bound</t>
  </si>
  <si>
    <t>March 2026</t>
  </si>
  <si>
    <t>This Tab Contains: Dermal exposure to Phthalic Anhydride from consumer products calculations and results. Calculation of dermal exposure and MOEs.</t>
  </si>
  <si>
    <t>PAD Spray Small Project High</t>
  </si>
  <si>
    <t>PAD Spray Small Project Med</t>
  </si>
  <si>
    <t>PAD Spray Small Project Low</t>
  </si>
  <si>
    <t>PAD Spray Large Project High</t>
  </si>
  <si>
    <t>PAD Spray Large Project Med</t>
  </si>
  <si>
    <t>PAD Spray Large Project Low</t>
  </si>
  <si>
    <t>This Tab contains: CEM inhalation 8-hour time-weighted averages (TWA) exposure concentrations for users and bystenders and calculated MOEs (Margine of Exposure)</t>
  </si>
  <si>
    <t>High WF Med DL sensitivity test</t>
  </si>
  <si>
    <t>Low WF High DL Immersion sensitivity test</t>
  </si>
  <si>
    <t>Low WF Med DL Immersion sensitivity test</t>
  </si>
  <si>
    <t>Med WF Low DL Immersion sensitivity test</t>
  </si>
  <si>
    <t>Med WF Med DL Wipe sensitivity test</t>
  </si>
  <si>
    <t>High WF Hig DL Wipe sensitivity test</t>
  </si>
  <si>
    <t>Assessment Type</t>
  </si>
  <si>
    <t>Med WF High DL Immersion sensitivity test</t>
  </si>
  <si>
    <t>High WF Low DL Immersion sensitivity test</t>
  </si>
  <si>
    <t>High WF Med DL Immersion sensitivity test</t>
  </si>
  <si>
    <t>Changed to outside, static low intensity use exposure scenario inputs (outside ventilation)</t>
  </si>
  <si>
    <t>Weight Fraction</t>
  </si>
  <si>
    <t>0.1% WF</t>
  </si>
  <si>
    <t>1% WF</t>
  </si>
  <si>
    <t>5% WF</t>
  </si>
  <si>
    <t>8% WF</t>
  </si>
  <si>
    <t>12% WF</t>
  </si>
  <si>
    <t>25% WF</t>
  </si>
  <si>
    <t>Low WF (mg PAD/mg product)</t>
  </si>
  <si>
    <t>Specialty product can be purchased by consumers from the website. Not readily available in the usual retailers like brick and mortar and online</t>
  </si>
  <si>
    <t xml:space="preserve">E. Rows in yellow background highlight sensitivity tests </t>
  </si>
  <si>
    <t>10% WF</t>
  </si>
  <si>
    <t>Dermal loading values from U.S. EPA (1992) immersion experiment for liquid spray dermal exposures</t>
  </si>
  <si>
    <t>Dermal loading value from U.S. EPA (1992) wipe experiment for liquid dermal exposures</t>
  </si>
  <si>
    <t>Dermal loading values from Marquart et al. (2006) spraying marine anti-fouling paint</t>
  </si>
  <si>
    <t>Dermal Benchmark</t>
  </si>
  <si>
    <r>
      <t>Dermal Loading (mg/cm</t>
    </r>
    <r>
      <rPr>
        <vertAlign val="superscript"/>
        <sz val="10"/>
        <color theme="1"/>
        <rFont val="Times New Roman"/>
        <family val="1"/>
      </rPr>
      <t>2</t>
    </r>
    <r>
      <rPr>
        <sz val="10"/>
        <color theme="1"/>
        <rFont val="Times New Roman"/>
        <family val="1"/>
      </rPr>
      <t>)</t>
    </r>
  </si>
  <si>
    <t>Values in table below are MOEs (Pink background = MOEs below dermal benchmark of 1)</t>
  </si>
  <si>
    <t>Description</t>
  </si>
  <si>
    <t>Tab Name</t>
  </si>
  <si>
    <t>Use Report Info</t>
  </si>
  <si>
    <t>Product Research</t>
  </si>
  <si>
    <t>Use Report Consumer Use COU table and related information</t>
  </si>
  <si>
    <t>From Use Report information this tab summarizes product online research, retailer and product label to inform use patterns, and product Safety Data Sheets and product Technical Data Sheets,</t>
  </si>
  <si>
    <t>General Inputs</t>
  </si>
  <si>
    <t>Grouping of exposure scenarios by COU, product type and exposure route. Weight fractions per exposure scenario and amount of product use inputs for CEM inhalation exposure modeling</t>
  </si>
  <si>
    <t>Dermal Exp + Risk Calcs</t>
  </si>
  <si>
    <t>Dermal exposure calculations, formulas and formulas description, and dermal risk, Margin of Exposure (MOE) calculation</t>
  </si>
  <si>
    <t>All Prod Dermal Sensitivity Fig</t>
  </si>
  <si>
    <t>All products, adhesives and sealants, and paints and coatings dermal sensitivity analysis figure</t>
  </si>
  <si>
    <t>Compiled CEM Inputs</t>
  </si>
  <si>
    <t>All inputs used in CEM inhalation exposure modeling of spray paints by exposure scenario</t>
  </si>
  <si>
    <t>Inhalation Risk Calculations</t>
  </si>
  <si>
    <t>Spray paints inhalation exposure results from CEM, risk estimates (MOEs), and sensitivity analysis</t>
  </si>
  <si>
    <t>Contains phthalic anhydride, use in assessment</t>
  </si>
  <si>
    <t>Assessment Use or Not</t>
  </si>
  <si>
    <t>Does not contain phthalic anhydride, will not use in assessment</t>
  </si>
  <si>
    <t>ConcentrationA
 in Weight Fraction 
(Decimal)</t>
  </si>
  <si>
    <t>ConcentrationA 
in Parts Per Million
(PPM)</t>
  </si>
  <si>
    <t>Liquid/Spray Product Dermal Loading B 
(mg/cm2)</t>
  </si>
  <si>
    <t>AcuteC
Dermal Exposure 
(μg Phthalic Andydride/cm2)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</si>
</sst>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0"/>
    <numFmt numFmtId="166" formatCode="0.0E+00"/>
    <numFmt numFmtId="167" formatCode="0.000"/>
  </numFmts>
  <fonts count="33" x14ac:knownFonts="1">
    <font>
      <sz val="11"/>
      <color theme="1"/>
      <name val="Calibri"/>
      <family val="2"/>
      <scheme val="minor"/>
    </font>
    <font>
      <u/>
      <sz val="11"/>
      <color theme="10"/>
      <name val="Calibri"/>
      <family val="2"/>
      <scheme val="minor"/>
    </font>
    <font>
      <b/>
      <sz val="10"/>
      <color rgb="FF000000"/>
      <name val="Times New Roman"/>
      <family val="1"/>
    </font>
    <font>
      <sz val="10"/>
      <color rgb="FF000000"/>
      <name val="Times New Roman"/>
      <family val="1"/>
    </font>
    <font>
      <i/>
      <sz val="10"/>
      <color rgb="FF000000"/>
      <name val="Times New Roman"/>
      <family val="1"/>
    </font>
    <font>
      <u/>
      <sz val="10"/>
      <color rgb="FF000000"/>
      <name val="Times New Roman"/>
      <family val="1"/>
    </font>
    <font>
      <sz val="10"/>
      <color theme="1"/>
      <name val="Times New Roman"/>
      <family val="1"/>
    </font>
    <font>
      <b/>
      <sz val="10"/>
      <color theme="1"/>
      <name val="Times New Roman"/>
      <family val="1"/>
    </font>
    <font>
      <u/>
      <sz val="10"/>
      <color theme="10"/>
      <name val="Times New Roman"/>
      <family val="1"/>
    </font>
    <font>
      <sz val="11"/>
      <name val="Calibri"/>
      <family val="2"/>
      <scheme val="minor"/>
    </font>
    <font>
      <sz val="11"/>
      <color rgb="FF3F3F76"/>
      <name val="Calibri"/>
      <family val="2"/>
      <scheme val="minor"/>
    </font>
    <font>
      <b/>
      <sz val="11"/>
      <color rgb="FF3F3F3F"/>
      <name val="Calibri"/>
      <family val="2"/>
      <scheme val="minor"/>
    </font>
    <font>
      <sz val="10"/>
      <name val="Times New Roman"/>
      <family val="1"/>
    </font>
    <font>
      <b/>
      <sz val="10"/>
      <name val="Times New Roman"/>
      <family val="1"/>
    </font>
    <font>
      <b/>
      <sz val="10"/>
      <color theme="0"/>
      <name val="Times New Roman"/>
      <family val="1"/>
    </font>
    <font>
      <sz val="10"/>
      <color rgb="FF3F3F3F"/>
      <name val="Times New Roman"/>
      <family val="1"/>
    </font>
    <font>
      <b/>
      <u/>
      <sz val="10"/>
      <color theme="1"/>
      <name val="Times New Roman"/>
      <family val="1"/>
    </font>
    <font>
      <sz val="10"/>
      <color theme="5" tint="-0.249977111117893"/>
      <name val="Times New Roman"/>
      <family val="1"/>
    </font>
    <font>
      <b/>
      <sz val="16"/>
      <color theme="1"/>
      <name val="Times New Roman"/>
      <family val="1"/>
    </font>
    <font>
      <sz val="11"/>
      <color theme="1"/>
      <name val="Times New Roman"/>
      <family val="1"/>
    </font>
    <font>
      <b/>
      <i/>
      <sz val="14"/>
      <color theme="1"/>
      <name val="Times New Roman"/>
      <family val="1"/>
    </font>
    <font>
      <b/>
      <vertAlign val="superscript"/>
      <sz val="10"/>
      <name val="Times New Roman"/>
      <family val="1"/>
    </font>
    <font>
      <b/>
      <sz val="11"/>
      <color theme="1"/>
      <name val="Calibri"/>
      <scheme val="minor"/>
    </font>
    <font>
      <b/>
      <sz val="11"/>
      <color rgb="FFFF0000"/>
      <name val="Calibri"/>
      <scheme val="minor"/>
    </font>
    <font>
      <b/>
      <sz val="11"/>
      <color rgb="FF000000"/>
      <name val="Calibri"/>
      <scheme val="minor"/>
    </font>
    <font>
      <sz val="14"/>
      <color theme="0"/>
      <name val="Times New Roman"/>
      <family val="1"/>
    </font>
    <font>
      <vertAlign val="superscript"/>
      <sz val="10"/>
      <color theme="1"/>
      <name val="Times New Roman"/>
      <family val="1"/>
    </font>
    <font>
      <i/>
      <sz val="10"/>
      <name val="Times New Roman"/>
      <family val="1"/>
    </font>
    <font>
      <b/>
      <sz val="10"/>
      <color rgb="FF3F3F3F"/>
      <name val="Times New Roman"/>
      <family val="1"/>
    </font>
    <font>
      <sz val="8"/>
      <name val="Calibri"/>
      <family val="2"/>
      <scheme val="minor"/>
    </font>
    <font>
      <sz val="11"/>
      <color theme="0"/>
      <name val="Times New Roman"/>
      <family val="1"/>
    </font>
    <font>
      <sz val="12"/>
      <color theme="1"/>
      <name val="Times New Roman"/>
      <family val="1"/>
    </font>
    <font>
      <b/>
      <sz val="12"/>
      <color theme="0"/>
      <name val="Times New Roman"/>
      <family val="1"/>
    </font>
  </fonts>
  <fills count="29">
    <fill>
      <patternFill patternType="none"/>
    </fill>
    <fill>
      <patternFill patternType="gray125"/>
    </fill>
    <fill>
      <patternFill patternType="solid">
        <fgColor rgb="FFD9D9D9"/>
        <bgColor rgb="FF000000"/>
      </patternFill>
    </fill>
    <fill>
      <patternFill patternType="solid">
        <fgColor theme="0" tint="-0.14999847407452621"/>
        <bgColor indexed="64"/>
      </patternFill>
    </fill>
    <fill>
      <patternFill patternType="solid">
        <fgColor theme="0" tint="-0.14999847407452621"/>
        <bgColor rgb="FF000000"/>
      </patternFill>
    </fill>
    <fill>
      <patternFill patternType="solid">
        <fgColor theme="5" tint="0.59999389629810485"/>
        <bgColor indexed="64"/>
      </patternFill>
    </fill>
    <fill>
      <patternFill patternType="solid">
        <fgColor theme="1"/>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C000"/>
        <bgColor indexed="64"/>
      </patternFill>
    </fill>
    <fill>
      <patternFill patternType="solid">
        <fgColor theme="4" tint="0.39997558519241921"/>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0"/>
        <bgColor indexed="64"/>
      </patternFill>
    </fill>
    <fill>
      <patternFill patternType="solid">
        <fgColor rgb="FFFFCC99"/>
      </patternFill>
    </fill>
    <fill>
      <patternFill patternType="solid">
        <fgColor rgb="FFF2F2F2"/>
      </patternFill>
    </fill>
    <fill>
      <patternFill patternType="solid">
        <fgColor theme="9" tint="0.7999816888943144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2"/>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7"/>
        <bgColor indexed="64"/>
      </patternFill>
    </fill>
    <fill>
      <patternFill patternType="solid">
        <fgColor rgb="FF00B050"/>
        <bgColor indexed="64"/>
      </patternFill>
    </fill>
    <fill>
      <patternFill patternType="solid">
        <fgColor rgb="FFB47E8D"/>
        <bgColor indexed="64"/>
      </patternFill>
    </fill>
    <fill>
      <patternFill patternType="solid">
        <fgColor theme="6"/>
        <bgColor indexed="64"/>
      </patternFill>
    </fill>
    <fill>
      <patternFill patternType="solid">
        <fgColor theme="8" tint="0.79998168889431442"/>
        <bgColor rgb="FF000000"/>
      </patternFill>
    </fill>
  </fills>
  <borders count="41">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thin">
        <color rgb="FF3F3F3F"/>
      </right>
      <top style="thin">
        <color rgb="FF3F3F3F"/>
      </top>
      <bottom style="thin">
        <color rgb="FF3F3F3F"/>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rgb="FF3F3F3F"/>
      </left>
      <right/>
      <top style="thin">
        <color rgb="FF3F3F3F"/>
      </top>
      <bottom style="thin">
        <color rgb="FF3F3F3F"/>
      </bottom>
      <diagonal/>
    </border>
  </borders>
  <cellStyleXfs count="4">
    <xf numFmtId="0" fontId="0" fillId="0" borderId="0"/>
    <xf numFmtId="0" fontId="1" fillId="0" borderId="0" applyNumberFormat="0" applyFill="0" applyBorder="0" applyAlignment="0" applyProtection="0"/>
    <xf numFmtId="0" fontId="10" fillId="14" borderId="26" applyNumberFormat="0" applyAlignment="0" applyProtection="0"/>
    <xf numFmtId="0" fontId="11" fillId="15" borderId="27" applyNumberFormat="0" applyAlignment="0" applyProtection="0"/>
  </cellStyleXfs>
  <cellXfs count="309">
    <xf numFmtId="0" fontId="0" fillId="0" borderId="0" xfId="0"/>
    <xf numFmtId="0" fontId="3" fillId="0" borderId="8" xfId="0" applyFont="1" applyBorder="1" applyAlignment="1">
      <alignment horizontal="left" vertical="center" wrapText="1"/>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6" fillId="0" borderId="0" xfId="0" applyFont="1" applyAlignment="1">
      <alignment horizontal="left" vertical="center" wrapText="1"/>
    </xf>
    <xf numFmtId="0" fontId="1" fillId="0" borderId="0" xfId="1"/>
    <xf numFmtId="0" fontId="7" fillId="3" borderId="14" xfId="0" applyFont="1" applyFill="1" applyBorder="1" applyAlignment="1">
      <alignment wrapText="1"/>
    </xf>
    <xf numFmtId="0" fontId="6" fillId="0" borderId="0" xfId="0" applyFont="1"/>
    <xf numFmtId="0" fontId="7" fillId="0" borderId="0" xfId="0" applyFont="1"/>
    <xf numFmtId="0" fontId="1" fillId="0" borderId="8" xfId="1" applyBorder="1" applyAlignment="1">
      <alignment horizontal="left" vertical="center" wrapText="1"/>
    </xf>
    <xf numFmtId="0" fontId="8" fillId="0" borderId="8" xfId="1" applyFont="1" applyBorder="1" applyAlignment="1">
      <alignment horizontal="left" vertical="center" wrapText="1"/>
    </xf>
    <xf numFmtId="0" fontId="6" fillId="0" borderId="0" xfId="0" applyFont="1" applyAlignment="1">
      <alignment wrapText="1"/>
    </xf>
    <xf numFmtId="0" fontId="6" fillId="5" borderId="8" xfId="0" applyFont="1" applyFill="1" applyBorder="1" applyAlignment="1">
      <alignment horizontal="left" vertical="center" wrapText="1"/>
    </xf>
    <xf numFmtId="0" fontId="3" fillId="5" borderId="8" xfId="0" applyFont="1" applyFill="1" applyBorder="1" applyAlignment="1">
      <alignment horizontal="left" vertical="center" wrapText="1"/>
    </xf>
    <xf numFmtId="0" fontId="6" fillId="0" borderId="25" xfId="0" applyFont="1" applyBorder="1" applyAlignment="1">
      <alignment horizontal="left" vertical="center" wrapText="1"/>
    </xf>
    <xf numFmtId="0" fontId="6" fillId="0" borderId="8" xfId="0" applyFont="1" applyBorder="1"/>
    <xf numFmtId="0" fontId="6" fillId="0" borderId="0" xfId="0" applyFont="1" applyAlignment="1">
      <alignment horizontal="center" vertical="center"/>
    </xf>
    <xf numFmtId="0" fontId="6" fillId="0" borderId="17" xfId="0" applyFont="1" applyBorder="1" applyAlignment="1">
      <alignment horizontal="left" vertical="center" wrapText="1"/>
    </xf>
    <xf numFmtId="0" fontId="6" fillId="0" borderId="12" xfId="0" applyFont="1" applyBorder="1"/>
    <xf numFmtId="0" fontId="2" fillId="4" borderId="8" xfId="0" applyFont="1" applyFill="1" applyBorder="1" applyAlignment="1">
      <alignment horizontal="center" vertical="center" wrapText="1"/>
    </xf>
    <xf numFmtId="0" fontId="6" fillId="0" borderId="8" xfId="0" applyFont="1" applyBorder="1" applyAlignment="1">
      <alignment horizontal="center"/>
    </xf>
    <xf numFmtId="0" fontId="6" fillId="0" borderId="0" xfId="0" applyFont="1" applyAlignment="1">
      <alignment horizontal="center"/>
    </xf>
    <xf numFmtId="0" fontId="7" fillId="16" borderId="8" xfId="0" applyFont="1" applyFill="1" applyBorder="1" applyAlignment="1">
      <alignment horizontal="center" vertical="center" wrapText="1"/>
    </xf>
    <xf numFmtId="0" fontId="6" fillId="0" borderId="8" xfId="0" applyFont="1" applyBorder="1" applyAlignment="1">
      <alignment wrapText="1"/>
    </xf>
    <xf numFmtId="0" fontId="7" fillId="3" borderId="29" xfId="0" applyFont="1" applyFill="1" applyBorder="1" applyAlignment="1">
      <alignment wrapText="1"/>
    </xf>
    <xf numFmtId="0" fontId="8" fillId="0" borderId="13" xfId="1" applyFont="1" applyFill="1" applyBorder="1" applyAlignment="1">
      <alignment horizontal="left" vertical="center" wrapText="1"/>
    </xf>
    <xf numFmtId="0" fontId="1" fillId="0" borderId="13" xfId="1" applyBorder="1" applyAlignment="1">
      <alignment horizontal="left" vertical="center" wrapText="1"/>
    </xf>
    <xf numFmtId="0" fontId="6" fillId="0" borderId="13" xfId="0" applyFont="1" applyBorder="1" applyAlignment="1">
      <alignment horizontal="left" vertical="center" wrapText="1"/>
    </xf>
    <xf numFmtId="0" fontId="2" fillId="2" borderId="8" xfId="0" applyFont="1" applyFill="1" applyBorder="1" applyAlignment="1">
      <alignment wrapText="1"/>
    </xf>
    <xf numFmtId="0" fontId="2" fillId="4" borderId="8" xfId="0" applyFont="1" applyFill="1" applyBorder="1" applyAlignment="1">
      <alignment wrapText="1"/>
    </xf>
    <xf numFmtId="0" fontId="7" fillId="3" borderId="8" xfId="0" applyFont="1" applyFill="1" applyBorder="1" applyAlignment="1">
      <alignment wrapText="1"/>
    </xf>
    <xf numFmtId="0" fontId="6" fillId="0" borderId="0" xfId="0" applyFont="1" applyAlignment="1">
      <alignment horizontal="right" vertical="center" wrapText="1"/>
    </xf>
    <xf numFmtId="0" fontId="6" fillId="0" borderId="0" xfId="0" applyFont="1" applyAlignment="1">
      <alignment horizontal="right" vertical="center"/>
    </xf>
    <xf numFmtId="0" fontId="7" fillId="0" borderId="0" xfId="0" applyFont="1" applyAlignment="1">
      <alignment horizontal="center" vertical="center"/>
    </xf>
    <xf numFmtId="0" fontId="13" fillId="11" borderId="31" xfId="0" applyFont="1" applyFill="1" applyBorder="1" applyAlignment="1">
      <alignment horizontal="center" wrapText="1"/>
    </xf>
    <xf numFmtId="0" fontId="12" fillId="14" borderId="32" xfId="2" applyFont="1" applyBorder="1" applyAlignment="1">
      <alignment horizontal="center" vertical="center"/>
    </xf>
    <xf numFmtId="0" fontId="7" fillId="0" borderId="5" xfId="0" applyFont="1" applyBorder="1" applyAlignment="1">
      <alignment horizontal="center" wrapText="1"/>
    </xf>
    <xf numFmtId="0" fontId="7" fillId="0" borderId="16" xfId="0" applyFont="1" applyBorder="1" applyAlignment="1">
      <alignment horizontal="center" wrapText="1"/>
    </xf>
    <xf numFmtId="0" fontId="7" fillId="0" borderId="16" xfId="0" applyFont="1" applyBorder="1" applyAlignment="1">
      <alignment horizontal="center" vertical="center" wrapText="1"/>
    </xf>
    <xf numFmtId="0" fontId="6" fillId="0" borderId="30" xfId="0" applyFont="1" applyBorder="1" applyAlignment="1">
      <alignment horizontal="center" vertical="center"/>
    </xf>
    <xf numFmtId="0" fontId="6" fillId="0" borderId="0" xfId="0" applyFont="1" applyAlignment="1">
      <alignment horizontal="center" vertical="center" wrapText="1"/>
    </xf>
    <xf numFmtId="0" fontId="16" fillId="0" borderId="0" xfId="0" applyFont="1"/>
    <xf numFmtId="0" fontId="13" fillId="0" borderId="8" xfId="0" applyFont="1" applyBorder="1" applyAlignment="1">
      <alignment horizontal="center" vertical="center"/>
    </xf>
    <xf numFmtId="0" fontId="14" fillId="0" borderId="8" xfId="0" applyFont="1" applyBorder="1" applyAlignment="1">
      <alignment horizontal="center" vertical="center" wrapText="1"/>
    </xf>
    <xf numFmtId="0" fontId="13" fillId="0" borderId="0" xfId="0" applyFont="1" applyAlignment="1">
      <alignment horizontal="center" vertical="center" wrapText="1"/>
    </xf>
    <xf numFmtId="0" fontId="14" fillId="6" borderId="0" xfId="0" applyFont="1" applyFill="1" applyAlignment="1">
      <alignment horizontal="left" vertical="center"/>
    </xf>
    <xf numFmtId="0" fontId="14" fillId="6" borderId="8" xfId="0" applyFont="1" applyFill="1" applyBorder="1" applyAlignment="1">
      <alignment horizontal="center" vertical="center" wrapText="1"/>
    </xf>
    <xf numFmtId="0" fontId="6" fillId="6" borderId="0" xfId="0" applyFont="1" applyFill="1"/>
    <xf numFmtId="0" fontId="14" fillId="0" borderId="0" xfId="0" applyFont="1" applyAlignment="1">
      <alignment horizontal="center" vertical="center" wrapText="1"/>
    </xf>
    <xf numFmtId="0" fontId="12" fillId="7" borderId="18" xfId="0" applyFont="1" applyFill="1" applyBorder="1" applyAlignment="1">
      <alignment horizontal="center" vertical="center" wrapText="1"/>
    </xf>
    <xf numFmtId="0" fontId="12" fillId="0" borderId="0" xfId="0" applyFont="1" applyAlignment="1">
      <alignment horizontal="center" vertical="center" wrapText="1"/>
    </xf>
    <xf numFmtId="0" fontId="12" fillId="0" borderId="18" xfId="0" applyFont="1" applyBorder="1" applyAlignment="1">
      <alignment horizontal="center" vertical="center" wrapText="1"/>
    </xf>
    <xf numFmtId="0" fontId="12" fillId="0" borderId="8" xfId="0" applyFont="1" applyBorder="1" applyAlignment="1">
      <alignment horizontal="center" vertical="center" wrapText="1"/>
    </xf>
    <xf numFmtId="0" fontId="12" fillId="8" borderId="8" xfId="0" applyFont="1" applyFill="1" applyBorder="1" applyAlignment="1">
      <alignment horizontal="center" vertical="center" wrapText="1"/>
    </xf>
    <xf numFmtId="0" fontId="14" fillId="6" borderId="21" xfId="0" applyFont="1" applyFill="1" applyBorder="1" applyAlignment="1">
      <alignment horizontal="left" vertical="center" wrapText="1"/>
    </xf>
    <xf numFmtId="0" fontId="13" fillId="6" borderId="22" xfId="0" applyFont="1" applyFill="1" applyBorder="1" applyAlignment="1">
      <alignment horizontal="center" vertical="center" wrapText="1"/>
    </xf>
    <xf numFmtId="0" fontId="12" fillId="6" borderId="8" xfId="0" applyFont="1" applyFill="1" applyBorder="1" applyAlignment="1">
      <alignment horizontal="center" vertical="center" wrapText="1"/>
    </xf>
    <xf numFmtId="0" fontId="6" fillId="6" borderId="0" xfId="0" applyFont="1" applyFill="1" applyAlignment="1">
      <alignment wrapText="1"/>
    </xf>
    <xf numFmtId="0" fontId="14" fillId="6" borderId="8" xfId="0" applyFont="1" applyFill="1" applyBorder="1" applyAlignment="1">
      <alignment horizontal="left" vertical="center" wrapText="1"/>
    </xf>
    <xf numFmtId="0" fontId="14" fillId="10" borderId="8" xfId="0" applyFont="1" applyFill="1" applyBorder="1" applyAlignment="1">
      <alignment vertical="top"/>
    </xf>
    <xf numFmtId="0" fontId="6" fillId="10" borderId="8" xfId="0" applyFont="1" applyFill="1" applyBorder="1"/>
    <xf numFmtId="0" fontId="6" fillId="10" borderId="8" xfId="0" applyFont="1" applyFill="1" applyBorder="1" applyAlignment="1">
      <alignment horizontal="center" vertical="center"/>
    </xf>
    <xf numFmtId="0" fontId="6" fillId="8" borderId="8" xfId="0" applyFont="1" applyFill="1" applyBorder="1" applyAlignment="1">
      <alignment horizontal="center" vertical="center" wrapText="1"/>
    </xf>
    <xf numFmtId="0" fontId="12" fillId="11" borderId="8" xfId="0" applyFont="1" applyFill="1" applyBorder="1" applyAlignment="1">
      <alignment vertical="top"/>
    </xf>
    <xf numFmtId="0" fontId="6" fillId="11" borderId="8" xfId="0" applyFont="1" applyFill="1" applyBorder="1" applyAlignment="1">
      <alignment horizontal="center"/>
    </xf>
    <xf numFmtId="0" fontId="6" fillId="11" borderId="8" xfId="0" applyFont="1" applyFill="1" applyBorder="1" applyAlignment="1">
      <alignment horizontal="center" vertical="center" wrapText="1"/>
    </xf>
    <xf numFmtId="0" fontId="6" fillId="11" borderId="0" xfId="0" applyFont="1" applyFill="1"/>
    <xf numFmtId="0" fontId="12" fillId="0" borderId="8" xfId="0" applyFont="1" applyBorder="1" applyAlignment="1">
      <alignment vertical="top"/>
    </xf>
    <xf numFmtId="0" fontId="6" fillId="0" borderId="8" xfId="0" applyFont="1" applyBorder="1" applyAlignment="1">
      <alignment horizontal="center" vertical="center" wrapText="1"/>
    </xf>
    <xf numFmtId="0" fontId="6" fillId="11" borderId="8" xfId="0" applyFont="1" applyFill="1" applyBorder="1" applyAlignment="1">
      <alignment horizontal="center" vertical="center"/>
    </xf>
    <xf numFmtId="0" fontId="13" fillId="12" borderId="8" xfId="0" applyFont="1" applyFill="1" applyBorder="1" applyAlignment="1">
      <alignment vertical="top"/>
    </xf>
    <xf numFmtId="0" fontId="6" fillId="12" borderId="8" xfId="0" applyFont="1" applyFill="1" applyBorder="1"/>
    <xf numFmtId="0" fontId="6" fillId="12" borderId="8" xfId="0" applyFont="1" applyFill="1" applyBorder="1" applyAlignment="1">
      <alignment horizontal="center" vertical="center" wrapText="1"/>
    </xf>
    <xf numFmtId="0" fontId="6" fillId="12" borderId="8" xfId="0" applyFont="1" applyFill="1" applyBorder="1" applyAlignment="1">
      <alignment horizontal="center" vertical="center"/>
    </xf>
    <xf numFmtId="2" fontId="6" fillId="13" borderId="8" xfId="0" applyNumberFormat="1" applyFont="1" applyFill="1" applyBorder="1" applyAlignment="1">
      <alignment horizontal="center" vertical="center" wrapText="1"/>
    </xf>
    <xf numFmtId="0" fontId="6" fillId="11" borderId="8" xfId="0" applyFont="1" applyFill="1" applyBorder="1"/>
    <xf numFmtId="0" fontId="6" fillId="11" borderId="8" xfId="0" applyFont="1" applyFill="1" applyBorder="1" applyAlignment="1">
      <alignment vertical="top"/>
    </xf>
    <xf numFmtId="1" fontId="6" fillId="8" borderId="8" xfId="0" applyNumberFormat="1" applyFont="1" applyFill="1" applyBorder="1" applyAlignment="1">
      <alignment horizontal="center" vertical="center" wrapText="1"/>
    </xf>
    <xf numFmtId="0" fontId="6" fillId="0" borderId="8" xfId="0" applyFont="1" applyBorder="1" applyAlignment="1">
      <alignment vertical="top"/>
    </xf>
    <xf numFmtId="0" fontId="13" fillId="11" borderId="8" xfId="0" applyFont="1" applyFill="1" applyBorder="1" applyAlignment="1">
      <alignment vertical="top"/>
    </xf>
    <xf numFmtId="0" fontId="12" fillId="11" borderId="8" xfId="0" applyFont="1" applyFill="1" applyBorder="1" applyAlignment="1">
      <alignment vertical="top" wrapText="1"/>
    </xf>
    <xf numFmtId="18" fontId="12" fillId="11" borderId="8" xfId="0" applyNumberFormat="1" applyFont="1" applyFill="1" applyBorder="1" applyAlignment="1">
      <alignment vertical="top"/>
    </xf>
    <xf numFmtId="0" fontId="6" fillId="0" borderId="8" xfId="0" applyFont="1" applyBorder="1" applyAlignment="1">
      <alignment horizontal="left" vertical="center" wrapText="1"/>
    </xf>
    <xf numFmtId="0" fontId="14" fillId="0" borderId="28" xfId="0" applyFont="1" applyBorder="1" applyAlignment="1">
      <alignment horizontal="right" wrapText="1"/>
    </xf>
    <xf numFmtId="0" fontId="7" fillId="0" borderId="28" xfId="0" applyFont="1" applyBorder="1" applyAlignment="1">
      <alignment horizontal="right" wrapText="1"/>
    </xf>
    <xf numFmtId="0" fontId="3" fillId="0" borderId="8" xfId="0" applyFont="1" applyBorder="1" applyAlignment="1">
      <alignment horizontal="center" vertical="center" wrapText="1"/>
    </xf>
    <xf numFmtId="0" fontId="7" fillId="0" borderId="28" xfId="0" applyFont="1" applyBorder="1" applyAlignment="1">
      <alignment horizontal="center" wrapText="1"/>
    </xf>
    <xf numFmtId="0" fontId="7" fillId="0" borderId="29" xfId="0" applyFont="1" applyBorder="1" applyAlignment="1">
      <alignment horizontal="center" wrapText="1"/>
    </xf>
    <xf numFmtId="1" fontId="12" fillId="15" borderId="27" xfId="3" applyNumberFormat="1" applyFont="1" applyAlignment="1">
      <alignment horizontal="center" vertical="center"/>
    </xf>
    <xf numFmtId="164" fontId="12" fillId="15" borderId="27" xfId="3" applyNumberFormat="1" applyFont="1" applyAlignment="1">
      <alignment horizontal="center" vertical="center"/>
    </xf>
    <xf numFmtId="0" fontId="7" fillId="0" borderId="0" xfId="0" applyFont="1" applyAlignment="1">
      <alignment horizontal="center" vertical="center" wrapText="1"/>
    </xf>
    <xf numFmtId="0" fontId="7" fillId="17" borderId="8" xfId="0" applyFont="1" applyFill="1" applyBorder="1" applyAlignment="1">
      <alignment horizontal="center" vertical="center" wrapText="1"/>
    </xf>
    <xf numFmtId="0" fontId="6" fillId="0" borderId="8" xfId="0" applyFont="1" applyBorder="1" applyAlignment="1">
      <alignment horizontal="center" vertical="center"/>
    </xf>
    <xf numFmtId="0" fontId="6" fillId="0" borderId="8" xfId="0" applyFont="1" applyBorder="1" applyAlignment="1">
      <alignment horizontal="left" vertical="center"/>
    </xf>
    <xf numFmtId="0" fontId="13" fillId="9" borderId="22" xfId="0" applyFont="1" applyFill="1" applyBorder="1" applyAlignment="1">
      <alignment horizontal="right" vertical="center" wrapText="1"/>
    </xf>
    <xf numFmtId="0" fontId="12" fillId="0" borderId="17" xfId="0" applyFont="1" applyBorder="1" applyAlignment="1">
      <alignment horizontal="right" vertical="center" wrapText="1"/>
    </xf>
    <xf numFmtId="0" fontId="12" fillId="0" borderId="18" xfId="0" applyFont="1" applyBorder="1" applyAlignment="1">
      <alignment horizontal="right" vertical="center" wrapText="1"/>
    </xf>
    <xf numFmtId="0" fontId="3" fillId="0" borderId="3" xfId="0" applyFont="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4" borderId="4" xfId="0" applyFont="1" applyFill="1" applyBorder="1" applyAlignment="1">
      <alignment horizontal="lef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5" fillId="0" borderId="2" xfId="0" applyFont="1" applyBorder="1" applyAlignment="1">
      <alignment horizontal="left" vertical="center" wrapText="1"/>
    </xf>
    <xf numFmtId="0" fontId="3" fillId="0" borderId="34" xfId="0" applyFont="1" applyBorder="1" applyAlignment="1">
      <alignment horizontal="left" vertical="center" wrapText="1"/>
    </xf>
    <xf numFmtId="0" fontId="6" fillId="0" borderId="35" xfId="0" applyFont="1" applyBorder="1" applyAlignment="1">
      <alignment horizontal="left" vertical="center" wrapText="1"/>
    </xf>
    <xf numFmtId="0" fontId="3" fillId="0" borderId="35" xfId="0" applyFont="1" applyBorder="1" applyAlignment="1">
      <alignment horizontal="left" vertical="center" wrapText="1"/>
    </xf>
    <xf numFmtId="0" fontId="3" fillId="0" borderId="23" xfId="0" applyFont="1" applyBorder="1" applyAlignment="1">
      <alignment horizontal="left" vertical="center" wrapText="1"/>
    </xf>
    <xf numFmtId="0" fontId="3" fillId="0" borderId="8" xfId="0" applyFont="1" applyBorder="1" applyAlignment="1">
      <alignment vertical="center" wrapText="1"/>
    </xf>
    <xf numFmtId="0" fontId="6" fillId="0" borderId="12" xfId="0" applyFont="1" applyBorder="1" applyAlignment="1">
      <alignment horizontal="center" vertical="center"/>
    </xf>
    <xf numFmtId="0" fontId="6" fillId="0" borderId="12" xfId="0" applyFont="1" applyBorder="1" applyAlignment="1">
      <alignment horizontal="left" vertical="center" wrapText="1"/>
    </xf>
    <xf numFmtId="0" fontId="6" fillId="8" borderId="30" xfId="0" applyFont="1" applyFill="1" applyBorder="1" applyAlignment="1">
      <alignment horizontal="center" vertical="center"/>
    </xf>
    <xf numFmtId="0" fontId="6" fillId="8" borderId="8" xfId="0" applyFont="1" applyFill="1" applyBorder="1" applyAlignment="1">
      <alignment horizontal="left" vertical="center" wrapText="1"/>
    </xf>
    <xf numFmtId="0" fontId="3" fillId="8" borderId="8" xfId="0" applyFont="1" applyFill="1" applyBorder="1" applyAlignment="1">
      <alignment horizontal="center" vertical="center" wrapText="1"/>
    </xf>
    <xf numFmtId="0" fontId="6" fillId="0" borderId="0" xfId="0" applyFont="1" applyAlignment="1">
      <alignment horizontal="left" vertical="center"/>
    </xf>
    <xf numFmtId="0" fontId="7" fillId="0" borderId="8" xfId="0" applyFont="1" applyBorder="1" applyAlignment="1">
      <alignment horizontal="left" vertical="center"/>
    </xf>
    <xf numFmtId="0" fontId="7" fillId="3" borderId="4" xfId="0" applyFont="1" applyFill="1" applyBorder="1" applyAlignment="1">
      <alignment horizontal="left" vertical="center"/>
    </xf>
    <xf numFmtId="0" fontId="7" fillId="3" borderId="4" xfId="0" applyFont="1" applyFill="1" applyBorder="1" applyAlignment="1">
      <alignment horizontal="left" vertical="center" wrapText="1"/>
    </xf>
    <xf numFmtId="0" fontId="7" fillId="3" borderId="7" xfId="0" applyFont="1" applyFill="1" applyBorder="1" applyAlignment="1">
      <alignment horizontal="left" vertical="center"/>
    </xf>
    <xf numFmtId="0" fontId="8" fillId="0" borderId="2" xfId="1" applyFont="1" applyFill="1" applyBorder="1" applyAlignment="1">
      <alignment horizontal="left" vertical="center" wrapText="1"/>
    </xf>
    <xf numFmtId="0" fontId="8" fillId="0" borderId="35" xfId="1" applyFont="1" applyBorder="1" applyAlignment="1">
      <alignment horizontal="left" vertical="center" wrapText="1"/>
    </xf>
    <xf numFmtId="1" fontId="6" fillId="0" borderId="8" xfId="0" applyNumberFormat="1" applyFont="1" applyBorder="1" applyAlignment="1">
      <alignment horizontal="center" vertical="center"/>
    </xf>
    <xf numFmtId="2" fontId="6" fillId="0" borderId="0" xfId="0" applyNumberFormat="1" applyFont="1"/>
    <xf numFmtId="0" fontId="6" fillId="8" borderId="8" xfId="0" applyFont="1" applyFill="1" applyBorder="1" applyAlignment="1">
      <alignment horizontal="center"/>
    </xf>
    <xf numFmtId="0" fontId="6" fillId="0" borderId="23" xfId="0" applyFont="1" applyBorder="1" applyAlignment="1">
      <alignment horizontal="left" wrapText="1"/>
    </xf>
    <xf numFmtId="0" fontId="14" fillId="6" borderId="25" xfId="0" applyFont="1" applyFill="1" applyBorder="1" applyAlignment="1">
      <alignment horizontal="center" vertical="center" wrapText="1"/>
    </xf>
    <xf numFmtId="0" fontId="12" fillId="7" borderId="36" xfId="0" applyFont="1" applyFill="1" applyBorder="1" applyAlignment="1">
      <alignment horizontal="center" vertical="center" wrapText="1"/>
    </xf>
    <xf numFmtId="0" fontId="12" fillId="0" borderId="25" xfId="0" applyFont="1" applyBorder="1" applyAlignment="1">
      <alignment horizontal="center" vertical="center" wrapText="1"/>
    </xf>
    <xf numFmtId="0" fontId="12" fillId="8" borderId="25" xfId="0" applyFont="1" applyFill="1" applyBorder="1" applyAlignment="1">
      <alignment horizontal="center" vertical="center" wrapText="1"/>
    </xf>
    <xf numFmtId="0" fontId="12" fillId="6" borderId="25" xfId="0" applyFont="1" applyFill="1" applyBorder="1" applyAlignment="1">
      <alignment horizontal="center" vertical="center" wrapText="1"/>
    </xf>
    <xf numFmtId="0" fontId="6" fillId="8" borderId="25" xfId="0" applyFont="1" applyFill="1" applyBorder="1" applyAlignment="1">
      <alignment horizontal="center" vertical="center" wrapText="1"/>
    </xf>
    <xf numFmtId="0" fontId="6" fillId="11" borderId="25" xfId="0" applyFont="1" applyFill="1" applyBorder="1" applyAlignment="1">
      <alignment horizontal="center" vertical="center" wrapText="1"/>
    </xf>
    <xf numFmtId="0" fontId="6" fillId="0" borderId="25" xfId="0" applyFont="1" applyBorder="1" applyAlignment="1">
      <alignment horizontal="center" vertical="center" wrapText="1"/>
    </xf>
    <xf numFmtId="0" fontId="6" fillId="12" borderId="25" xfId="0" applyFont="1" applyFill="1" applyBorder="1" applyAlignment="1">
      <alignment horizontal="center" vertical="center" wrapText="1"/>
    </xf>
    <xf numFmtId="1" fontId="6" fillId="8" borderId="25" xfId="0" applyNumberFormat="1" applyFont="1" applyFill="1" applyBorder="1" applyAlignment="1">
      <alignment horizontal="center" vertical="center" wrapText="1"/>
    </xf>
    <xf numFmtId="0" fontId="14" fillId="10" borderId="25" xfId="0" applyFont="1" applyFill="1" applyBorder="1" applyAlignment="1">
      <alignment vertical="top"/>
    </xf>
    <xf numFmtId="0" fontId="9" fillId="0" borderId="0" xfId="0" applyFont="1" applyAlignment="1">
      <alignment vertical="top" wrapText="1"/>
    </xf>
    <xf numFmtId="0" fontId="7" fillId="17" borderId="25" xfId="0" applyFont="1" applyFill="1" applyBorder="1" applyAlignment="1">
      <alignment horizontal="center" vertical="center" wrapText="1"/>
    </xf>
    <xf numFmtId="0" fontId="6" fillId="10" borderId="25" xfId="0" applyFont="1" applyFill="1" applyBorder="1" applyAlignment="1">
      <alignment horizontal="center" vertical="center"/>
    </xf>
    <xf numFmtId="0" fontId="6" fillId="0" borderId="25" xfId="0" applyFont="1" applyBorder="1" applyAlignment="1">
      <alignment horizontal="center" vertical="center"/>
    </xf>
    <xf numFmtId="0" fontId="6" fillId="11" borderId="25" xfId="0" applyFont="1" applyFill="1" applyBorder="1" applyAlignment="1">
      <alignment horizontal="center" vertical="center"/>
    </xf>
    <xf numFmtId="0" fontId="6" fillId="12" borderId="25" xfId="0" applyFont="1" applyFill="1" applyBorder="1" applyAlignment="1">
      <alignment horizontal="center" vertical="center"/>
    </xf>
    <xf numFmtId="2" fontId="6" fillId="13" borderId="25" xfId="0" applyNumberFormat="1" applyFont="1" applyFill="1" applyBorder="1" applyAlignment="1">
      <alignment horizontal="center" vertical="center" wrapText="1"/>
    </xf>
    <xf numFmtId="1" fontId="6" fillId="0" borderId="0" xfId="0" applyNumberFormat="1" applyFont="1" applyAlignment="1">
      <alignment horizontal="center" vertical="center" wrapText="1"/>
    </xf>
    <xf numFmtId="0" fontId="14" fillId="0" borderId="0" xfId="0" applyFont="1" applyAlignment="1">
      <alignment vertical="top"/>
    </xf>
    <xf numFmtId="0" fontId="7" fillId="19" borderId="8" xfId="0" applyFont="1" applyFill="1" applyBorder="1" applyAlignment="1">
      <alignment horizontal="center" vertical="center"/>
    </xf>
    <xf numFmtId="0" fontId="7" fillId="18" borderId="8" xfId="0" applyFont="1" applyFill="1" applyBorder="1" applyAlignment="1">
      <alignment horizontal="center" vertical="center"/>
    </xf>
    <xf numFmtId="0" fontId="6" fillId="5" borderId="0" xfId="0" applyFont="1" applyFill="1" applyAlignment="1">
      <alignment horizontal="left" vertical="center" wrapText="1"/>
    </xf>
    <xf numFmtId="2" fontId="15" fillId="15" borderId="27" xfId="3" applyNumberFormat="1" applyFont="1" applyAlignment="1">
      <alignment horizontal="center" vertical="center"/>
    </xf>
    <xf numFmtId="0" fontId="7" fillId="3" borderId="8" xfId="0" applyFont="1" applyFill="1" applyBorder="1" applyAlignment="1">
      <alignment horizontal="center" vertical="center" wrapText="1"/>
    </xf>
    <xf numFmtId="164" fontId="12" fillId="15" borderId="33" xfId="3" applyNumberFormat="1" applyFont="1" applyBorder="1" applyAlignment="1">
      <alignment horizontal="center" vertical="center"/>
    </xf>
    <xf numFmtId="1" fontId="12" fillId="0" borderId="33" xfId="3" applyNumberFormat="1" applyFont="1" applyFill="1" applyBorder="1" applyAlignment="1">
      <alignment horizontal="center" vertical="center"/>
    </xf>
    <xf numFmtId="1" fontId="12" fillId="15" borderId="33" xfId="3" applyNumberFormat="1" applyFont="1" applyBorder="1" applyAlignment="1">
      <alignment horizontal="center" vertical="center"/>
    </xf>
    <xf numFmtId="164" fontId="12" fillId="8" borderId="33" xfId="3" applyNumberFormat="1" applyFont="1" applyFill="1" applyBorder="1" applyAlignment="1">
      <alignment horizontal="center" vertical="center"/>
    </xf>
    <xf numFmtId="0" fontId="6" fillId="0" borderId="23" xfId="0" applyFont="1" applyBorder="1" applyAlignment="1">
      <alignment horizontal="center" vertical="center"/>
    </xf>
    <xf numFmtId="0" fontId="19" fillId="13" borderId="0" xfId="0" applyFont="1" applyFill="1"/>
    <xf numFmtId="166" fontId="3" fillId="0" borderId="8" xfId="0" applyNumberFormat="1" applyFont="1" applyBorder="1" applyAlignment="1">
      <alignment horizontal="center" wrapText="1"/>
    </xf>
    <xf numFmtId="166" fontId="3" fillId="8" borderId="8" xfId="0" applyNumberFormat="1" applyFont="1" applyFill="1" applyBorder="1" applyAlignment="1">
      <alignment horizontal="center" wrapText="1"/>
    </xf>
    <xf numFmtId="166" fontId="3" fillId="0" borderId="8" xfId="0" applyNumberFormat="1" applyFont="1" applyBorder="1" applyAlignment="1">
      <alignment horizontal="center" vertical="center" wrapText="1"/>
    </xf>
    <xf numFmtId="0" fontId="22" fillId="0" borderId="0" xfId="0" applyFont="1" applyAlignment="1">
      <alignment vertical="center"/>
    </xf>
    <xf numFmtId="164" fontId="6" fillId="0" borderId="0" xfId="0" applyNumberFormat="1" applyFont="1"/>
    <xf numFmtId="0" fontId="6" fillId="0" borderId="23" xfId="0" applyFont="1" applyBorder="1" applyAlignment="1">
      <alignment horizontal="left" vertical="center" wrapText="1"/>
    </xf>
    <xf numFmtId="0" fontId="6" fillId="0" borderId="8" xfId="0" applyFont="1" applyBorder="1" applyAlignment="1">
      <alignment horizontal="center" wrapText="1"/>
    </xf>
    <xf numFmtId="1" fontId="6" fillId="0" borderId="0" xfId="0" applyNumberFormat="1" applyFont="1"/>
    <xf numFmtId="0" fontId="12" fillId="0" borderId="8" xfId="0" applyFont="1" applyBorder="1" applyAlignment="1">
      <alignment horizontal="left" vertical="center" wrapText="1"/>
    </xf>
    <xf numFmtId="0" fontId="12" fillId="0" borderId="8" xfId="0" applyFont="1" applyBorder="1" applyAlignment="1">
      <alignment vertical="center" wrapText="1"/>
    </xf>
    <xf numFmtId="1" fontId="6" fillId="0" borderId="8" xfId="0" applyNumberFormat="1" applyFont="1" applyBorder="1" applyAlignment="1">
      <alignment horizontal="center" vertical="center" wrapText="1"/>
    </xf>
    <xf numFmtId="0" fontId="7" fillId="11" borderId="8" xfId="0" applyFont="1" applyFill="1" applyBorder="1" applyAlignment="1">
      <alignment horizontal="center" vertical="center" wrapText="1"/>
    </xf>
    <xf numFmtId="0" fontId="12" fillId="0" borderId="0" xfId="0" applyFont="1"/>
    <xf numFmtId="0" fontId="12" fillId="11" borderId="17" xfId="0" applyFont="1" applyFill="1" applyBorder="1" applyAlignment="1">
      <alignment horizontal="right" vertical="center" wrapText="1"/>
    </xf>
    <xf numFmtId="0" fontId="12" fillId="11" borderId="18" xfId="0" applyFont="1" applyFill="1" applyBorder="1" applyAlignment="1">
      <alignment horizontal="center" vertical="center" wrapText="1"/>
    </xf>
    <xf numFmtId="0" fontId="12" fillId="11" borderId="8" xfId="0" applyFont="1" applyFill="1" applyBorder="1" applyAlignment="1">
      <alignment horizontal="center" vertical="center" wrapText="1"/>
    </xf>
    <xf numFmtId="0" fontId="12" fillId="11" borderId="25" xfId="0" applyFont="1" applyFill="1" applyBorder="1" applyAlignment="1">
      <alignment horizontal="center" vertical="center" wrapText="1"/>
    </xf>
    <xf numFmtId="0" fontId="7" fillId="21" borderId="8" xfId="0" applyFont="1" applyFill="1" applyBorder="1" applyAlignment="1">
      <alignment wrapText="1"/>
    </xf>
    <xf numFmtId="0" fontId="6" fillId="0" borderId="0" xfId="0" applyFont="1" applyAlignment="1">
      <alignment vertical="center"/>
    </xf>
    <xf numFmtId="0" fontId="12" fillId="0" borderId="0" xfId="0" applyFont="1" applyAlignment="1">
      <alignment vertical="center"/>
    </xf>
    <xf numFmtId="2" fontId="12" fillId="0" borderId="0" xfId="0" applyNumberFormat="1" applyFont="1"/>
    <xf numFmtId="167" fontId="6" fillId="0" borderId="0" xfId="0" applyNumberFormat="1" applyFont="1"/>
    <xf numFmtId="165" fontId="6" fillId="0" borderId="0" xfId="0" applyNumberFormat="1" applyFont="1"/>
    <xf numFmtId="0" fontId="3" fillId="22" borderId="0" xfId="0" applyFont="1" applyFill="1" applyAlignment="1">
      <alignment vertical="center"/>
    </xf>
    <xf numFmtId="0" fontId="6" fillId="22" borderId="0" xfId="0" applyFont="1" applyFill="1" applyAlignment="1">
      <alignment vertical="center"/>
    </xf>
    <xf numFmtId="0" fontId="12" fillId="12" borderId="0" xfId="0" applyFont="1" applyFill="1" applyAlignment="1">
      <alignment vertical="center"/>
    </xf>
    <xf numFmtId="0" fontId="3" fillId="12" borderId="0" xfId="0" applyFont="1" applyFill="1" applyAlignment="1">
      <alignment vertical="center"/>
    </xf>
    <xf numFmtId="0" fontId="6" fillId="12" borderId="0" xfId="0" applyFont="1" applyFill="1" applyAlignment="1">
      <alignment vertical="center"/>
    </xf>
    <xf numFmtId="0" fontId="7" fillId="3" borderId="39" xfId="0" applyFont="1" applyFill="1" applyBorder="1" applyAlignment="1">
      <alignment wrapText="1"/>
    </xf>
    <xf numFmtId="0" fontId="7" fillId="0" borderId="3" xfId="0" applyFont="1" applyBorder="1" applyAlignment="1">
      <alignment horizontal="center" wrapText="1"/>
    </xf>
    <xf numFmtId="166" fontId="3" fillId="8" borderId="8" xfId="0" applyNumberFormat="1" applyFont="1" applyFill="1" applyBorder="1" applyAlignment="1">
      <alignment horizontal="center" vertical="center" wrapText="1"/>
    </xf>
    <xf numFmtId="0" fontId="6" fillId="8" borderId="8" xfId="0" applyFont="1" applyFill="1" applyBorder="1" applyAlignment="1">
      <alignment horizontal="center" vertical="center"/>
    </xf>
    <xf numFmtId="164" fontId="12" fillId="8" borderId="27" xfId="3" applyNumberFormat="1" applyFont="1" applyFill="1" applyAlignment="1">
      <alignment horizontal="center" vertical="center"/>
    </xf>
    <xf numFmtId="1" fontId="12" fillId="8" borderId="27" xfId="3" applyNumberFormat="1" applyFont="1" applyFill="1" applyAlignment="1">
      <alignment horizontal="center" vertical="center"/>
    </xf>
    <xf numFmtId="1" fontId="15" fillId="8" borderId="27" xfId="3" applyNumberFormat="1" applyFont="1" applyFill="1" applyAlignment="1">
      <alignment horizontal="center" vertical="center"/>
    </xf>
    <xf numFmtId="1" fontId="12" fillId="8" borderId="33" xfId="3" applyNumberFormat="1" applyFont="1" applyFill="1" applyBorder="1" applyAlignment="1">
      <alignment horizontal="center" vertical="center"/>
    </xf>
    <xf numFmtId="167" fontId="3" fillId="8" borderId="8" xfId="0" applyNumberFormat="1" applyFont="1" applyFill="1" applyBorder="1" applyAlignment="1">
      <alignment horizontal="center" wrapText="1"/>
    </xf>
    <xf numFmtId="167" fontId="3" fillId="0" borderId="8" xfId="0" applyNumberFormat="1" applyFont="1" applyBorder="1" applyAlignment="1">
      <alignment horizontal="center" wrapText="1"/>
    </xf>
    <xf numFmtId="2" fontId="3" fillId="0" borderId="8" xfId="0" applyNumberFormat="1" applyFont="1" applyBorder="1" applyAlignment="1">
      <alignment horizontal="center" vertical="center" wrapText="1"/>
    </xf>
    <xf numFmtId="2" fontId="3" fillId="8" borderId="8" xfId="0" applyNumberFormat="1" applyFont="1" applyFill="1" applyBorder="1" applyAlignment="1">
      <alignment horizontal="center" wrapText="1"/>
    </xf>
    <xf numFmtId="2" fontId="3" fillId="8" borderId="8" xfId="0" applyNumberFormat="1" applyFont="1" applyFill="1" applyBorder="1" applyAlignment="1">
      <alignment horizontal="center" vertical="center" wrapText="1"/>
    </xf>
    <xf numFmtId="0" fontId="6" fillId="6" borderId="30" xfId="0" applyFont="1" applyFill="1" applyBorder="1" applyAlignment="1">
      <alignment horizontal="center" vertical="center"/>
    </xf>
    <xf numFmtId="0" fontId="6" fillId="6" borderId="8" xfId="0" applyFont="1" applyFill="1" applyBorder="1" applyAlignment="1">
      <alignment horizontal="right" vertical="center" wrapText="1"/>
    </xf>
    <xf numFmtId="0" fontId="3" fillId="6" borderId="8" xfId="0" applyFont="1" applyFill="1" applyBorder="1" applyAlignment="1">
      <alignment horizontal="center" vertical="center" wrapText="1"/>
    </xf>
    <xf numFmtId="0" fontId="6" fillId="6" borderId="8" xfId="0" applyFont="1" applyFill="1" applyBorder="1" applyAlignment="1">
      <alignment horizontal="center" vertical="center" wrapText="1"/>
    </xf>
    <xf numFmtId="166" fontId="3" fillId="6" borderId="8" xfId="0" applyNumberFormat="1" applyFont="1" applyFill="1" applyBorder="1" applyAlignment="1">
      <alignment horizontal="center" vertical="center" wrapText="1"/>
    </xf>
    <xf numFmtId="0" fontId="6" fillId="6" borderId="25" xfId="0" applyFont="1" applyFill="1" applyBorder="1" applyAlignment="1">
      <alignment horizontal="center" vertical="center"/>
    </xf>
    <xf numFmtId="167" fontId="3" fillId="0" borderId="8" xfId="0" applyNumberFormat="1" applyFont="1" applyBorder="1" applyAlignment="1">
      <alignment horizontal="center" vertical="center" wrapText="1"/>
    </xf>
    <xf numFmtId="2" fontId="3" fillId="0" borderId="8" xfId="0" applyNumberFormat="1" applyFont="1" applyBorder="1" applyAlignment="1">
      <alignment horizontal="center" wrapText="1"/>
    </xf>
    <xf numFmtId="1" fontId="6" fillId="0" borderId="0" xfId="0" applyNumberFormat="1" applyFont="1" applyAlignment="1">
      <alignment horizontal="center" vertical="center"/>
    </xf>
    <xf numFmtId="2" fontId="12" fillId="8" borderId="27" xfId="3" applyNumberFormat="1" applyFont="1" applyFill="1" applyAlignment="1">
      <alignment horizontal="center" vertical="center"/>
    </xf>
    <xf numFmtId="0" fontId="6" fillId="6" borderId="0" xfId="0" applyFont="1" applyFill="1" applyAlignment="1">
      <alignment horizontal="center" vertical="center"/>
    </xf>
    <xf numFmtId="2" fontId="28" fillId="6" borderId="27" xfId="3" applyNumberFormat="1" applyFont="1" applyFill="1" applyAlignment="1">
      <alignment horizontal="center" vertical="center"/>
    </xf>
    <xf numFmtId="164" fontId="6" fillId="0" borderId="0" xfId="0" applyNumberFormat="1" applyFont="1" applyAlignment="1">
      <alignment horizontal="center" vertical="center"/>
    </xf>
    <xf numFmtId="0" fontId="6" fillId="0" borderId="3" xfId="0" applyFont="1" applyBorder="1" applyAlignment="1">
      <alignment horizontal="center" wrapText="1"/>
    </xf>
    <xf numFmtId="2" fontId="3" fillId="6" borderId="8" xfId="0" applyNumberFormat="1" applyFont="1" applyFill="1" applyBorder="1" applyAlignment="1">
      <alignment horizontal="center" wrapText="1"/>
    </xf>
    <xf numFmtId="1" fontId="28" fillId="6" borderId="27" xfId="3" applyNumberFormat="1" applyFont="1" applyFill="1" applyAlignment="1">
      <alignment horizontal="center" vertical="center"/>
    </xf>
    <xf numFmtId="1" fontId="28" fillId="6" borderId="40" xfId="3" applyNumberFormat="1" applyFont="1" applyFill="1" applyBorder="1" applyAlignment="1">
      <alignment horizontal="center" vertical="center"/>
    </xf>
    <xf numFmtId="0" fontId="19" fillId="0" borderId="0" xfId="0" applyFont="1"/>
    <xf numFmtId="9" fontId="6" fillId="23" borderId="8" xfId="0" applyNumberFormat="1" applyFont="1" applyFill="1" applyBorder="1"/>
    <xf numFmtId="10" fontId="6" fillId="3" borderId="13" xfId="0" applyNumberFormat="1" applyFont="1" applyFill="1" applyBorder="1"/>
    <xf numFmtId="0" fontId="6" fillId="3" borderId="8" xfId="0" applyFont="1" applyFill="1" applyBorder="1" applyAlignment="1">
      <alignment horizontal="center" vertical="center" wrapText="1"/>
    </xf>
    <xf numFmtId="0" fontId="6" fillId="3" borderId="8" xfId="0" applyFont="1" applyFill="1" applyBorder="1"/>
    <xf numFmtId="164" fontId="6" fillId="24" borderId="8" xfId="0" applyNumberFormat="1" applyFont="1" applyFill="1" applyBorder="1"/>
    <xf numFmtId="164" fontId="6" fillId="26" borderId="8" xfId="0" applyNumberFormat="1" applyFont="1" applyFill="1" applyBorder="1"/>
    <xf numFmtId="164" fontId="6" fillId="25" borderId="8" xfId="0" applyNumberFormat="1" applyFont="1" applyFill="1" applyBorder="1"/>
    <xf numFmtId="0" fontId="6" fillId="26" borderId="0" xfId="0" applyFont="1" applyFill="1"/>
    <xf numFmtId="0" fontId="6" fillId="24" borderId="0" xfId="0" applyFont="1" applyFill="1"/>
    <xf numFmtId="0" fontId="6" fillId="25" borderId="0" xfId="0" applyFont="1" applyFill="1"/>
    <xf numFmtId="0" fontId="31" fillId="0" borderId="0" xfId="0" applyFont="1"/>
    <xf numFmtId="0" fontId="31" fillId="0" borderId="0" xfId="0" applyFont="1" applyAlignment="1">
      <alignment horizontal="left" vertical="center"/>
    </xf>
    <xf numFmtId="0" fontId="31" fillId="0" borderId="0" xfId="0" applyFont="1" applyAlignment="1">
      <alignment horizontal="left" vertical="center" wrapText="1"/>
    </xf>
    <xf numFmtId="0" fontId="31" fillId="3" borderId="8" xfId="0" applyFont="1" applyFill="1" applyBorder="1" applyAlignment="1">
      <alignment horizontal="left" vertical="center"/>
    </xf>
    <xf numFmtId="0" fontId="31" fillId="3" borderId="8" xfId="0" applyFont="1" applyFill="1" applyBorder="1" applyAlignment="1">
      <alignment horizontal="left" vertical="center" wrapText="1"/>
    </xf>
    <xf numFmtId="0" fontId="32" fillId="6" borderId="8" xfId="0" applyFont="1" applyFill="1" applyBorder="1" applyAlignment="1">
      <alignment horizontal="center" vertical="center"/>
    </xf>
    <xf numFmtId="0" fontId="31" fillId="8" borderId="8" xfId="0" applyFont="1" applyFill="1" applyBorder="1" applyAlignment="1">
      <alignment horizontal="left" vertical="center"/>
    </xf>
    <xf numFmtId="0" fontId="31" fillId="8" borderId="8" xfId="0" applyFont="1" applyFill="1" applyBorder="1" applyAlignment="1">
      <alignment wrapText="1"/>
    </xf>
    <xf numFmtId="0" fontId="31" fillId="8" borderId="8" xfId="0" applyFont="1" applyFill="1" applyBorder="1" applyAlignment="1">
      <alignment horizontal="left" vertical="center" wrapText="1"/>
    </xf>
    <xf numFmtId="0" fontId="31" fillId="20" borderId="8" xfId="0" applyFont="1" applyFill="1" applyBorder="1" applyAlignment="1">
      <alignment horizontal="left" vertical="center"/>
    </xf>
    <xf numFmtId="0" fontId="31" fillId="20" borderId="8" xfId="0" applyFont="1" applyFill="1" applyBorder="1" applyAlignment="1">
      <alignment horizontal="left" vertical="center" wrapText="1"/>
    </xf>
    <xf numFmtId="0" fontId="31" fillId="16" borderId="8" xfId="0" applyFont="1" applyFill="1" applyBorder="1" applyAlignment="1">
      <alignment horizontal="left" vertical="center"/>
    </xf>
    <xf numFmtId="0" fontId="31" fillId="16" borderId="8" xfId="0" applyFont="1" applyFill="1" applyBorder="1" applyAlignment="1">
      <alignment horizontal="left" vertical="center" wrapText="1"/>
    </xf>
    <xf numFmtId="0" fontId="7" fillId="3" borderId="5" xfId="0" applyFont="1" applyFill="1" applyBorder="1" applyAlignment="1">
      <alignment horizontal="left" vertical="center"/>
    </xf>
    <xf numFmtId="0" fontId="6" fillId="16" borderId="8"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5" borderId="2" xfId="0" applyFont="1" applyFill="1" applyBorder="1" applyAlignment="1">
      <alignment horizontal="left" vertical="center" wrapText="1"/>
    </xf>
    <xf numFmtId="0" fontId="5" fillId="5" borderId="2" xfId="0" applyFont="1" applyFill="1" applyBorder="1" applyAlignment="1">
      <alignment horizontal="left" vertical="center" wrapText="1"/>
    </xf>
    <xf numFmtId="0" fontId="2" fillId="28" borderId="1" xfId="0" applyFont="1" applyFill="1" applyBorder="1" applyAlignment="1">
      <alignment horizontal="left" vertical="center" wrapText="1"/>
    </xf>
    <xf numFmtId="0" fontId="2" fillId="28" borderId="2" xfId="0" applyFont="1" applyFill="1" applyBorder="1" applyAlignment="1">
      <alignment horizontal="left" vertical="center" wrapText="1"/>
    </xf>
    <xf numFmtId="0" fontId="18" fillId="13" borderId="0" xfId="0" applyFont="1" applyFill="1" applyAlignment="1">
      <alignment horizontal="center" vertical="center" wrapText="1"/>
    </xf>
    <xf numFmtId="49" fontId="20" fillId="0" borderId="0" xfId="0" quotePrefix="1" applyNumberFormat="1" applyFont="1" applyAlignment="1">
      <alignment horizontal="center"/>
    </xf>
    <xf numFmtId="0" fontId="14" fillId="6" borderId="5" xfId="0" applyFont="1" applyFill="1" applyBorder="1" applyAlignment="1">
      <alignment horizontal="left" vertical="center"/>
    </xf>
    <xf numFmtId="0" fontId="14" fillId="6" borderId="6" xfId="0" applyFont="1" applyFill="1" applyBorder="1" applyAlignment="1">
      <alignment horizontal="left" vertical="center"/>
    </xf>
    <xf numFmtId="0" fontId="14" fillId="6" borderId="7" xfId="0" applyFont="1" applyFill="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7" fillId="3" borderId="15" xfId="0" applyFont="1" applyFill="1" applyBorder="1" applyAlignment="1">
      <alignment horizontal="left" vertical="center"/>
    </xf>
    <xf numFmtId="0" fontId="7" fillId="3" borderId="16" xfId="0" applyFont="1" applyFill="1" applyBorder="1" applyAlignment="1">
      <alignment horizontal="left" vertical="center"/>
    </xf>
    <xf numFmtId="0" fontId="7" fillId="3" borderId="8" xfId="0" applyFont="1" applyFill="1" applyBorder="1" applyAlignment="1">
      <alignment horizontal="center" vertical="center"/>
    </xf>
    <xf numFmtId="0" fontId="6" fillId="0" borderId="8" xfId="0" applyFont="1" applyBorder="1" applyAlignment="1">
      <alignment horizontal="left" vertical="center" wrapText="1"/>
    </xf>
    <xf numFmtId="0" fontId="6" fillId="0" borderId="25" xfId="0" applyFont="1" applyBorder="1" applyAlignment="1">
      <alignment horizontal="center"/>
    </xf>
    <xf numFmtId="0" fontId="6" fillId="0" borderId="37" xfId="0" applyFont="1" applyBorder="1" applyAlignment="1">
      <alignment horizontal="center"/>
    </xf>
    <xf numFmtId="0" fontId="6" fillId="0" borderId="13" xfId="0" applyFont="1" applyBorder="1" applyAlignment="1">
      <alignment horizontal="center"/>
    </xf>
    <xf numFmtId="0" fontId="6" fillId="0" borderId="8" xfId="0" applyFont="1" applyBorder="1" applyAlignment="1">
      <alignment horizontal="center" vertical="center"/>
    </xf>
    <xf numFmtId="0" fontId="7" fillId="16" borderId="8" xfId="0" applyFont="1" applyFill="1" applyBorder="1" applyAlignment="1">
      <alignment horizontal="center" wrapText="1"/>
    </xf>
    <xf numFmtId="0" fontId="7" fillId="3" borderId="17" xfId="0" applyFont="1" applyFill="1" applyBorder="1" applyAlignment="1">
      <alignment horizontal="center" vertical="center" wrapText="1"/>
    </xf>
    <xf numFmtId="0" fontId="7" fillId="3" borderId="36" xfId="0" applyFont="1" applyFill="1" applyBorder="1" applyAlignment="1">
      <alignment horizontal="center" vertical="center" wrapText="1"/>
    </xf>
    <xf numFmtId="0" fontId="12" fillId="3" borderId="25" xfId="0" applyFont="1" applyFill="1" applyBorder="1" applyAlignment="1">
      <alignment horizontal="center" vertical="center" wrapText="1"/>
    </xf>
    <xf numFmtId="0" fontId="12" fillId="3" borderId="13" xfId="0" applyFont="1" applyFill="1" applyBorder="1" applyAlignment="1">
      <alignment horizontal="center" vertical="center" wrapText="1"/>
    </xf>
    <xf numFmtId="167" fontId="6" fillId="0" borderId="8" xfId="0" applyNumberFormat="1" applyFont="1" applyBorder="1" applyAlignment="1">
      <alignment horizontal="center" vertical="center"/>
    </xf>
    <xf numFmtId="0" fontId="6" fillId="0" borderId="23" xfId="0" applyFont="1" applyBorder="1" applyAlignment="1">
      <alignment horizontal="left" vertical="center" wrapText="1"/>
    </xf>
    <xf numFmtId="0" fontId="6" fillId="0" borderId="24" xfId="0" applyFont="1" applyBorder="1" applyAlignment="1">
      <alignment horizontal="left" vertical="center" wrapText="1"/>
    </xf>
    <xf numFmtId="0" fontId="6" fillId="0" borderId="12" xfId="0" applyFont="1" applyBorder="1" applyAlignment="1">
      <alignment horizontal="left" vertical="center" wrapText="1"/>
    </xf>
    <xf numFmtId="0" fontId="25" fillId="6" borderId="16" xfId="0" applyFont="1" applyFill="1" applyBorder="1" applyAlignment="1">
      <alignment horizontal="left" vertical="center" wrapText="1"/>
    </xf>
    <xf numFmtId="0" fontId="6" fillId="0" borderId="0" xfId="0" applyFont="1" applyAlignment="1">
      <alignment horizontal="left" vertical="top" wrapText="1"/>
    </xf>
    <xf numFmtId="0" fontId="6" fillId="0" borderId="0" xfId="0" applyFont="1" applyAlignment="1">
      <alignment horizontal="left" vertical="top"/>
    </xf>
    <xf numFmtId="0" fontId="6" fillId="0" borderId="0" xfId="0" applyFont="1" applyAlignment="1">
      <alignment horizontal="left" vertical="center" wrapText="1"/>
    </xf>
    <xf numFmtId="0" fontId="6" fillId="0" borderId="0" xfId="0" applyFont="1" applyAlignment="1">
      <alignment horizontal="left" vertical="center"/>
    </xf>
    <xf numFmtId="0" fontId="7" fillId="11" borderId="39" xfId="0" applyFont="1" applyFill="1" applyBorder="1" applyAlignment="1">
      <alignment horizontal="center" vertical="center"/>
    </xf>
    <xf numFmtId="0" fontId="7" fillId="11" borderId="28" xfId="0" applyFont="1" applyFill="1" applyBorder="1" applyAlignment="1">
      <alignment horizontal="center" vertical="center"/>
    </xf>
    <xf numFmtId="0" fontId="7" fillId="11" borderId="29" xfId="0" applyFont="1" applyFill="1" applyBorder="1" applyAlignment="1">
      <alignment horizontal="center" vertical="center"/>
    </xf>
    <xf numFmtId="0" fontId="7" fillId="11" borderId="15" xfId="0" applyFont="1" applyFill="1" applyBorder="1" applyAlignment="1">
      <alignment horizontal="center" vertical="center"/>
    </xf>
    <xf numFmtId="0" fontId="7" fillId="11" borderId="16" xfId="0" applyFont="1" applyFill="1" applyBorder="1" applyAlignment="1">
      <alignment horizontal="center" vertical="center"/>
    </xf>
    <xf numFmtId="0" fontId="7" fillId="11" borderId="38" xfId="0" applyFont="1" applyFill="1" applyBorder="1" applyAlignment="1">
      <alignment horizontal="center" vertical="center"/>
    </xf>
    <xf numFmtId="0" fontId="13" fillId="11" borderId="39" xfId="0" applyFont="1" applyFill="1" applyBorder="1" applyAlignment="1">
      <alignment horizontal="center" vertical="center" wrapText="1"/>
    </xf>
    <xf numFmtId="0" fontId="13" fillId="11" borderId="28" xfId="0" applyFont="1" applyFill="1" applyBorder="1" applyAlignment="1">
      <alignment horizontal="center" vertical="center" wrapText="1"/>
    </xf>
    <xf numFmtId="0" fontId="13" fillId="11" borderId="29" xfId="0" applyFont="1" applyFill="1" applyBorder="1" applyAlignment="1">
      <alignment horizontal="center" vertical="center" wrapText="1"/>
    </xf>
    <xf numFmtId="0" fontId="13" fillId="11" borderId="15" xfId="0" applyFont="1" applyFill="1" applyBorder="1" applyAlignment="1">
      <alignment horizontal="center" vertical="center" wrapText="1"/>
    </xf>
    <xf numFmtId="0" fontId="13" fillId="11" borderId="16" xfId="0" applyFont="1" applyFill="1" applyBorder="1" applyAlignment="1">
      <alignment horizontal="center" vertical="center" wrapText="1"/>
    </xf>
    <xf numFmtId="0" fontId="13" fillId="11" borderId="38" xfId="0" applyFont="1" applyFill="1" applyBorder="1" applyAlignment="1">
      <alignment horizontal="center" vertical="center" wrapText="1"/>
    </xf>
    <xf numFmtId="0" fontId="30" fillId="6" borderId="0" xfId="0" applyFont="1" applyFill="1" applyAlignment="1">
      <alignment horizontal="center"/>
    </xf>
    <xf numFmtId="0" fontId="6" fillId="3" borderId="8" xfId="0" applyFont="1" applyFill="1" applyBorder="1" applyAlignment="1">
      <alignment horizontal="center"/>
    </xf>
    <xf numFmtId="0" fontId="6" fillId="27" borderId="8" xfId="0" applyFont="1" applyFill="1" applyBorder="1" applyAlignment="1">
      <alignment horizontal="center" vertical="center"/>
    </xf>
    <xf numFmtId="0" fontId="6" fillId="8" borderId="23" xfId="0" applyFont="1" applyFill="1" applyBorder="1" applyAlignment="1">
      <alignment horizontal="center" vertical="center"/>
    </xf>
    <xf numFmtId="0" fontId="6" fillId="8" borderId="24" xfId="0" applyFont="1" applyFill="1" applyBorder="1" applyAlignment="1">
      <alignment horizontal="center" vertical="center"/>
    </xf>
    <xf numFmtId="0" fontId="6" fillId="8" borderId="12" xfId="0" applyFont="1" applyFill="1" applyBorder="1" applyAlignment="1">
      <alignment horizontal="center" vertical="center"/>
    </xf>
    <xf numFmtId="0" fontId="6" fillId="8" borderId="23" xfId="0" applyFont="1" applyFill="1" applyBorder="1" applyAlignment="1">
      <alignment vertical="top"/>
    </xf>
    <xf numFmtId="0" fontId="6" fillId="8" borderId="24" xfId="0" applyFont="1" applyFill="1" applyBorder="1" applyAlignment="1">
      <alignment vertical="top"/>
    </xf>
    <xf numFmtId="0" fontId="6" fillId="8" borderId="12" xfId="0" applyFont="1" applyFill="1" applyBorder="1" applyAlignment="1">
      <alignment vertical="top"/>
    </xf>
    <xf numFmtId="0" fontId="13" fillId="9" borderId="21" xfId="0" applyFont="1" applyFill="1" applyBorder="1" applyAlignment="1">
      <alignment horizontal="right" vertical="center" wrapText="1"/>
    </xf>
    <xf numFmtId="0" fontId="13" fillId="9" borderId="22" xfId="0" applyFont="1" applyFill="1" applyBorder="1" applyAlignment="1">
      <alignment horizontal="right" vertical="center" wrapText="1"/>
    </xf>
    <xf numFmtId="0" fontId="12" fillId="0" borderId="17" xfId="0" applyFont="1" applyBorder="1" applyAlignment="1">
      <alignment horizontal="right" vertical="center" wrapText="1"/>
    </xf>
    <xf numFmtId="0" fontId="12" fillId="0" borderId="18" xfId="0" applyFont="1" applyBorder="1" applyAlignment="1">
      <alignment horizontal="right" vertical="center" wrapText="1"/>
    </xf>
    <xf numFmtId="0" fontId="12" fillId="8" borderId="19" xfId="0" applyFont="1" applyFill="1" applyBorder="1" applyAlignment="1">
      <alignment horizontal="right" vertical="center" wrapText="1"/>
    </xf>
    <xf numFmtId="0" fontId="12" fillId="8" borderId="21" xfId="0" applyFont="1" applyFill="1" applyBorder="1" applyAlignment="1">
      <alignment horizontal="right" vertical="center" wrapText="1"/>
    </xf>
    <xf numFmtId="0" fontId="12" fillId="8" borderId="20" xfId="0" applyFont="1" applyFill="1" applyBorder="1" applyAlignment="1">
      <alignment horizontal="center" vertical="center" wrapText="1"/>
    </xf>
    <xf numFmtId="0" fontId="12" fillId="8" borderId="22" xfId="0" applyFont="1" applyFill="1" applyBorder="1" applyAlignment="1">
      <alignment horizontal="center" vertical="center" wrapText="1"/>
    </xf>
    <xf numFmtId="0" fontId="25" fillId="6" borderId="8" xfId="0" applyFont="1" applyFill="1" applyBorder="1" applyAlignment="1">
      <alignment horizontal="left" vertical="center" wrapText="1"/>
    </xf>
    <xf numFmtId="0" fontId="7" fillId="17" borderId="8" xfId="0" applyFont="1" applyFill="1" applyBorder="1" applyAlignment="1">
      <alignment horizontal="center" vertical="center" wrapText="1"/>
    </xf>
    <xf numFmtId="0" fontId="7" fillId="5" borderId="8"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6" fillId="0" borderId="25" xfId="0" applyFont="1" applyFill="1" applyBorder="1" applyAlignment="1">
      <alignment horizontal="left" vertical="center" wrapText="1"/>
    </xf>
  </cellXfs>
  <cellStyles count="4">
    <cellStyle name="Hyperlink" xfId="1" builtinId="8"/>
    <cellStyle name="Input" xfId="2" builtinId="20"/>
    <cellStyle name="Normal" xfId="0" builtinId="0"/>
    <cellStyle name="Output" xfId="3" builtinId="21"/>
  </cellStyles>
  <dxfs count="23">
    <dxf>
      <font>
        <color rgb="FF9C0006"/>
      </font>
      <fill>
        <patternFill>
          <bgColor rgb="FFFFC7CE"/>
        </patternFill>
      </fill>
    </dxf>
    <dxf>
      <numFmt numFmtId="164" formatCode="0.0"/>
    </dxf>
    <dxf>
      <numFmt numFmtId="2" formatCode="0.00"/>
    </dxf>
    <dxf>
      <numFmt numFmtId="167" formatCode="0.000"/>
    </dxf>
    <dxf>
      <font>
        <color rgb="FF9C0006"/>
      </font>
      <fill>
        <patternFill>
          <bgColor rgb="FFFFC7CE"/>
        </patternFill>
      </fill>
    </dxf>
    <dxf>
      <font>
        <b/>
        <i/>
        <color rgb="FFC00000"/>
      </font>
    </dxf>
    <dxf>
      <font>
        <color rgb="FF9C0006"/>
      </font>
      <fill>
        <patternFill>
          <bgColor rgb="FFFFC7CE"/>
        </patternFill>
      </fill>
    </dxf>
    <dxf>
      <font>
        <b val="0"/>
        <strike val="0"/>
        <outline val="0"/>
        <shadow val="0"/>
        <sz val="10"/>
        <name val="Times New Roman"/>
        <family val="1"/>
        <scheme val="none"/>
      </font>
      <numFmt numFmtId="0" formatCode="General"/>
    </dxf>
    <dxf>
      <font>
        <b val="0"/>
        <strike val="0"/>
        <outline val="0"/>
        <shadow val="0"/>
        <sz val="10"/>
        <name val="Times New Roman"/>
        <family val="1"/>
        <scheme val="none"/>
      </font>
    </dxf>
    <dxf>
      <font>
        <strike val="0"/>
        <outline val="0"/>
        <shadow val="0"/>
        <sz val="10"/>
        <name val="Times New Roman"/>
        <family val="1"/>
        <scheme val="none"/>
      </font>
      <numFmt numFmtId="1" formatCode="0"/>
      <alignment horizontal="center" vertical="center" textRotation="0" indent="0" justifyLastLine="0" shrinkToFit="0" readingOrder="0"/>
      <border outline="0">
        <left style="thin">
          <color rgb="FF3F3F3F"/>
        </left>
        <right/>
      </border>
    </dxf>
    <dxf>
      <font>
        <strike val="0"/>
        <outline val="0"/>
        <shadow val="0"/>
        <sz val="10"/>
        <name val="Times New Roman"/>
        <family val="1"/>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family val="1"/>
        <scheme val="none"/>
      </font>
      <alignment horizontal="center"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0"/>
        <color rgb="FF000000"/>
        <name val="Times New Roman"/>
        <family val="1"/>
        <scheme val="none"/>
      </font>
      <numFmt numFmtId="166" formatCode="0.0E+00"/>
      <alignment horizontal="center" vertical="center" textRotation="0" wrapText="1" indent="0" justifyLastLine="0" shrinkToFit="0" readingOrder="0"/>
    </dxf>
    <dxf>
      <font>
        <strike val="0"/>
        <outline val="0"/>
        <shadow val="0"/>
        <sz val="10"/>
        <name val="Times New Roman"/>
        <family val="1"/>
        <scheme val="none"/>
      </font>
      <border outline="0">
        <right style="thin">
          <color indexed="64"/>
        </right>
      </border>
    </dxf>
    <dxf>
      <font>
        <b val="0"/>
        <i val="0"/>
        <strike val="0"/>
        <condense val="0"/>
        <extend val="0"/>
        <outline val="0"/>
        <shadow val="0"/>
        <u val="none"/>
        <vertAlign val="baseline"/>
        <sz val="10"/>
        <color theme="1"/>
        <name val="Times New Roman"/>
        <family val="1"/>
        <scheme val="none"/>
      </font>
      <alignment horizontal="center" vertical="center" textRotation="0" wrapText="1" indent="0" justifyLastLine="0" shrinkToFit="0" readingOrder="0"/>
    </dxf>
    <dxf>
      <font>
        <b val="0"/>
        <i val="0"/>
        <strike val="0"/>
        <condense val="0"/>
        <extend val="0"/>
        <outline val="0"/>
        <shadow val="0"/>
        <u val="none"/>
        <vertAlign val="baseline"/>
        <sz val="10"/>
        <color rgb="FF000000"/>
        <name val="Times New Roman"/>
        <family val="1"/>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Times New Roman"/>
        <family val="1"/>
        <scheme val="none"/>
      </font>
      <alignment horizontal="right" vertical="center" textRotation="0" wrapText="1" indent="0" justifyLastLine="0" shrinkToFit="0" readingOrder="0"/>
    </dxf>
    <dxf>
      <font>
        <b val="0"/>
        <i val="0"/>
        <strike val="0"/>
        <condense val="0"/>
        <extend val="0"/>
        <outline val="0"/>
        <shadow val="0"/>
        <u val="none"/>
        <vertAlign val="baseline"/>
        <sz val="10"/>
        <color theme="1"/>
        <name val="Times New Roman"/>
        <family val="1"/>
        <scheme val="none"/>
      </font>
      <alignment horizontal="right" vertical="center" textRotation="0" wrapText="1" indent="0" justifyLastLine="0" shrinkToFit="0" readingOrder="0"/>
    </dxf>
    <dxf>
      <font>
        <b val="0"/>
        <i val="0"/>
        <strike val="0"/>
        <condense val="0"/>
        <extend val="0"/>
        <outline val="0"/>
        <shadow val="0"/>
        <u val="none"/>
        <vertAlign val="baseline"/>
        <sz val="10"/>
        <color theme="1"/>
        <name val="Times New Roman"/>
        <family val="1"/>
        <scheme val="none"/>
      </font>
      <alignment horizontal="center" vertical="center" textRotation="0" wrapText="0" indent="0" justifyLastLine="0" shrinkToFit="0" readingOrder="0"/>
      <border diagonalUp="0" diagonalDown="0" outline="0">
        <left style="medium">
          <color indexed="64"/>
        </left>
        <right/>
      </border>
    </dxf>
    <dxf>
      <border diagonalUp="0" diagonalDown="0">
        <left style="medium">
          <color rgb="FF000000"/>
        </left>
        <right style="medium">
          <color rgb="FF000000"/>
        </right>
        <top style="medium">
          <color rgb="FF000000"/>
        </top>
        <bottom style="medium">
          <color rgb="FF000000"/>
        </bottom>
      </border>
    </dxf>
    <dxf>
      <font>
        <strike val="0"/>
        <outline val="0"/>
        <shadow val="0"/>
        <sz val="10"/>
        <name val="Times New Roman"/>
        <family val="1"/>
        <scheme val="none"/>
      </font>
    </dxf>
    <dxf>
      <border>
        <bottom style="medium">
          <color rgb="FF000000"/>
        </bottom>
      </border>
    </dxf>
    <dxf>
      <font>
        <b/>
        <i val="0"/>
        <strike val="0"/>
        <condense val="0"/>
        <extend val="0"/>
        <outline val="0"/>
        <shadow val="0"/>
        <u val="none"/>
        <vertAlign val="baseline"/>
        <sz val="10"/>
        <color theme="1"/>
        <name val="Times New Roman"/>
        <family val="1"/>
        <scheme val="none"/>
      </font>
      <alignment horizontal="center" vertical="bottom" textRotation="0" wrapText="1" indent="0" justifyLastLine="0" shrinkToFit="0" readingOrder="0"/>
      <border diagonalUp="0" diagonalDown="0" outline="0">
        <left/>
        <right/>
        <top/>
        <bottom/>
      </border>
    </dxf>
  </dxfs>
  <tableStyles count="0" defaultTableStyle="TableStyleMedium2" defaultPivotStyle="PivotStyleMedium9"/>
  <colors>
    <mruColors>
      <color rgb="FFB47E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94313782672588E-2"/>
          <c:y val="0.15552891046237435"/>
          <c:w val="0.90244054460512702"/>
          <c:h val="0.63478269519688912"/>
        </c:manualLayout>
      </c:layout>
      <c:scatterChart>
        <c:scatterStyle val="smoothMarker"/>
        <c:varyColors val="0"/>
        <c:ser>
          <c:idx val="0"/>
          <c:order val="0"/>
          <c:tx>
            <c:v>0.1% WF</c:v>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'All Prod Dermal Sensitivity Fig'!$A$4:$A$13</c:f>
              <c:numCache>
                <c:formatCode>General</c:formatCode>
                <c:ptCount val="10"/>
                <c:pt idx="0">
                  <c:v>0.1</c:v>
                </c:pt>
                <c:pt idx="1">
                  <c:v>0.4</c:v>
                </c:pt>
                <c:pt idx="2" formatCode="0.0">
                  <c:v>0.7</c:v>
                </c:pt>
                <c:pt idx="3" formatCode="0.0">
                  <c:v>1.3</c:v>
                </c:pt>
                <c:pt idx="4" formatCode="0.0">
                  <c:v>1.4</c:v>
                </c:pt>
                <c:pt idx="5" formatCode="0.0">
                  <c:v>2.1</c:v>
                </c:pt>
                <c:pt idx="6" formatCode="0.0">
                  <c:v>3.8</c:v>
                </c:pt>
                <c:pt idx="7" formatCode="0.0">
                  <c:v>4.1500000000000004</c:v>
                </c:pt>
                <c:pt idx="8" formatCode="0.0">
                  <c:v>10.3</c:v>
                </c:pt>
                <c:pt idx="9" formatCode="0.0">
                  <c:v>16.600000000000001</c:v>
                </c:pt>
              </c:numCache>
            </c:numRef>
          </c:xVal>
          <c:yVal>
            <c:numRef>
              <c:f>'All Prod Dermal Sensitivity Fig'!$B$4:$B$13</c:f>
              <c:numCache>
                <c:formatCode>0</c:formatCode>
                <c:ptCount val="10"/>
                <c:pt idx="0">
                  <c:v>400</c:v>
                </c:pt>
                <c:pt idx="1">
                  <c:v>113</c:v>
                </c:pt>
                <c:pt idx="2" formatCode="General">
                  <c:v>64</c:v>
                </c:pt>
                <c:pt idx="3" formatCode="General">
                  <c:v>35</c:v>
                </c:pt>
                <c:pt idx="4" formatCode="General">
                  <c:v>32</c:v>
                </c:pt>
                <c:pt idx="5" formatCode="General">
                  <c:v>21</c:v>
                </c:pt>
                <c:pt idx="6" formatCode="General">
                  <c:v>12</c:v>
                </c:pt>
                <c:pt idx="7" formatCode="General">
                  <c:v>11</c:v>
                </c:pt>
                <c:pt idx="8" formatCode="General">
                  <c:v>4</c:v>
                </c:pt>
                <c:pt idx="9" formatCode="General">
                  <c:v>3</c:v>
                </c:pt>
              </c:numCache>
            </c:numRef>
          </c:yVal>
          <c:smooth val="1"/>
          <c:extLst>
            <c:ext xmlns:c16="http://schemas.microsoft.com/office/drawing/2014/chart" uri="{C3380CC4-5D6E-409C-BE32-E72D297353CC}">
              <c16:uniqueId val="{00000000-FC81-4BB6-AA75-4047FB6AFD48}"/>
            </c:ext>
          </c:extLst>
        </c:ser>
        <c:ser>
          <c:idx val="1"/>
          <c:order val="1"/>
          <c:tx>
            <c:v>1% WF</c:v>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'All Prod Dermal Sensitivity Fig'!$A$4:$A$13</c:f>
              <c:numCache>
                <c:formatCode>General</c:formatCode>
                <c:ptCount val="10"/>
                <c:pt idx="0">
                  <c:v>0.1</c:v>
                </c:pt>
                <c:pt idx="1">
                  <c:v>0.4</c:v>
                </c:pt>
                <c:pt idx="2" formatCode="0.0">
                  <c:v>0.7</c:v>
                </c:pt>
                <c:pt idx="3" formatCode="0.0">
                  <c:v>1.3</c:v>
                </c:pt>
                <c:pt idx="4" formatCode="0.0">
                  <c:v>1.4</c:v>
                </c:pt>
                <c:pt idx="5" formatCode="0.0">
                  <c:v>2.1</c:v>
                </c:pt>
                <c:pt idx="6" formatCode="0.0">
                  <c:v>3.8</c:v>
                </c:pt>
                <c:pt idx="7" formatCode="0.0">
                  <c:v>4.1500000000000004</c:v>
                </c:pt>
                <c:pt idx="8" formatCode="0.0">
                  <c:v>10.3</c:v>
                </c:pt>
                <c:pt idx="9" formatCode="0.0">
                  <c:v>16.600000000000001</c:v>
                </c:pt>
              </c:numCache>
            </c:numRef>
          </c:xVal>
          <c:yVal>
            <c:numRef>
              <c:f>'All Prod Dermal Sensitivity Fig'!$C$4:$C$13</c:f>
              <c:numCache>
                <c:formatCode>0</c:formatCode>
                <c:ptCount val="10"/>
                <c:pt idx="0">
                  <c:v>45</c:v>
                </c:pt>
                <c:pt idx="1">
                  <c:v>11</c:v>
                </c:pt>
                <c:pt idx="2" formatCode="General">
                  <c:v>6</c:v>
                </c:pt>
                <c:pt idx="3" formatCode="General">
                  <c:v>3</c:v>
                </c:pt>
                <c:pt idx="4" formatCode="General">
                  <c:v>3</c:v>
                </c:pt>
                <c:pt idx="5" formatCode="General">
                  <c:v>2</c:v>
                </c:pt>
                <c:pt idx="6" formatCode="General">
                  <c:v>1.2</c:v>
                </c:pt>
                <c:pt idx="7" formatCode="General">
                  <c:v>1</c:v>
                </c:pt>
                <c:pt idx="8" formatCode="General">
                  <c:v>0.4</c:v>
                </c:pt>
                <c:pt idx="9" formatCode="General">
                  <c:v>0.3</c:v>
                </c:pt>
              </c:numCache>
            </c:numRef>
          </c:yVal>
          <c:smooth val="1"/>
          <c:extLst>
            <c:ext xmlns:c16="http://schemas.microsoft.com/office/drawing/2014/chart" uri="{C3380CC4-5D6E-409C-BE32-E72D297353CC}">
              <c16:uniqueId val="{00000001-FC81-4BB6-AA75-4047FB6AFD48}"/>
            </c:ext>
          </c:extLst>
        </c:ser>
        <c:ser>
          <c:idx val="4"/>
          <c:order val="2"/>
          <c:tx>
            <c:v>5% WF</c:v>
          </c:tx>
          <c:spPr>
            <a:ln w="19050" cap="rnd">
              <a:solidFill>
                <a:schemeClr val="accent5"/>
              </a:solidFill>
              <a:round/>
            </a:ln>
            <a:effectLst/>
          </c:spPr>
          <c:marker>
            <c:symbol val="circle"/>
            <c:size val="5"/>
            <c:spPr>
              <a:solidFill>
                <a:schemeClr val="accent5"/>
              </a:solidFill>
              <a:ln w="9525">
                <a:solidFill>
                  <a:schemeClr val="accent5"/>
                </a:solidFill>
              </a:ln>
              <a:effectLst/>
            </c:spPr>
          </c:marker>
          <c:xVal>
            <c:numRef>
              <c:f>'All Prod Dermal Sensitivity Fig'!$A$4:$A$13</c:f>
              <c:numCache>
                <c:formatCode>General</c:formatCode>
                <c:ptCount val="10"/>
                <c:pt idx="0">
                  <c:v>0.1</c:v>
                </c:pt>
                <c:pt idx="1">
                  <c:v>0.4</c:v>
                </c:pt>
                <c:pt idx="2" formatCode="0.0">
                  <c:v>0.7</c:v>
                </c:pt>
                <c:pt idx="3" formatCode="0.0">
                  <c:v>1.3</c:v>
                </c:pt>
                <c:pt idx="4" formatCode="0.0">
                  <c:v>1.4</c:v>
                </c:pt>
                <c:pt idx="5" formatCode="0.0">
                  <c:v>2.1</c:v>
                </c:pt>
                <c:pt idx="6" formatCode="0.0">
                  <c:v>3.8</c:v>
                </c:pt>
                <c:pt idx="7" formatCode="0.0">
                  <c:v>4.1500000000000004</c:v>
                </c:pt>
                <c:pt idx="8" formatCode="0.0">
                  <c:v>10.3</c:v>
                </c:pt>
                <c:pt idx="9" formatCode="0.0">
                  <c:v>16.600000000000001</c:v>
                </c:pt>
              </c:numCache>
            </c:numRef>
          </c:xVal>
          <c:yVal>
            <c:numRef>
              <c:f>'All Prod Dermal Sensitivity Fig'!$D$4:$D$13</c:f>
              <c:numCache>
                <c:formatCode>0</c:formatCode>
                <c:ptCount val="10"/>
                <c:pt idx="0">
                  <c:v>9</c:v>
                </c:pt>
                <c:pt idx="1">
                  <c:v>2.2999999999999998</c:v>
                </c:pt>
                <c:pt idx="2" formatCode="General">
                  <c:v>1</c:v>
                </c:pt>
                <c:pt idx="3" formatCode="General">
                  <c:v>0.7</c:v>
                </c:pt>
                <c:pt idx="4" formatCode="General">
                  <c:v>0.6</c:v>
                </c:pt>
                <c:pt idx="5" formatCode="General">
                  <c:v>0.4</c:v>
                </c:pt>
                <c:pt idx="6" formatCode="General">
                  <c:v>0.2</c:v>
                </c:pt>
                <c:pt idx="7" formatCode="General">
                  <c:v>0.2</c:v>
                </c:pt>
                <c:pt idx="8" formatCode="General">
                  <c:v>0.1</c:v>
                </c:pt>
                <c:pt idx="9" formatCode="General">
                  <c:v>0.1</c:v>
                </c:pt>
              </c:numCache>
            </c:numRef>
          </c:yVal>
          <c:smooth val="1"/>
          <c:extLst>
            <c:ext xmlns:c16="http://schemas.microsoft.com/office/drawing/2014/chart" uri="{C3380CC4-5D6E-409C-BE32-E72D297353CC}">
              <c16:uniqueId val="{00000004-FC81-4BB6-AA75-4047FB6AFD48}"/>
            </c:ext>
          </c:extLst>
        </c:ser>
        <c:ser>
          <c:idx val="5"/>
          <c:order val="3"/>
          <c:tx>
            <c:v>8% WF</c:v>
          </c:tx>
          <c:spPr>
            <a:ln w="19050" cap="rnd">
              <a:solidFill>
                <a:schemeClr val="accent6"/>
              </a:solidFill>
              <a:round/>
            </a:ln>
            <a:effectLst/>
          </c:spPr>
          <c:marker>
            <c:symbol val="circle"/>
            <c:size val="5"/>
            <c:spPr>
              <a:solidFill>
                <a:schemeClr val="accent6"/>
              </a:solidFill>
              <a:ln w="9525">
                <a:solidFill>
                  <a:schemeClr val="accent6"/>
                </a:solidFill>
              </a:ln>
              <a:effectLst/>
            </c:spPr>
          </c:marker>
          <c:xVal>
            <c:numRef>
              <c:f>'All Prod Dermal Sensitivity Fig'!$A$4:$A$13</c:f>
              <c:numCache>
                <c:formatCode>General</c:formatCode>
                <c:ptCount val="10"/>
                <c:pt idx="0">
                  <c:v>0.1</c:v>
                </c:pt>
                <c:pt idx="1">
                  <c:v>0.4</c:v>
                </c:pt>
                <c:pt idx="2" formatCode="0.0">
                  <c:v>0.7</c:v>
                </c:pt>
                <c:pt idx="3" formatCode="0.0">
                  <c:v>1.3</c:v>
                </c:pt>
                <c:pt idx="4" formatCode="0.0">
                  <c:v>1.4</c:v>
                </c:pt>
                <c:pt idx="5" formatCode="0.0">
                  <c:v>2.1</c:v>
                </c:pt>
                <c:pt idx="6" formatCode="0.0">
                  <c:v>3.8</c:v>
                </c:pt>
                <c:pt idx="7" formatCode="0.0">
                  <c:v>4.1500000000000004</c:v>
                </c:pt>
                <c:pt idx="8" formatCode="0.0">
                  <c:v>10.3</c:v>
                </c:pt>
                <c:pt idx="9" formatCode="0.0">
                  <c:v>16.600000000000001</c:v>
                </c:pt>
              </c:numCache>
            </c:numRef>
          </c:xVal>
          <c:yVal>
            <c:numRef>
              <c:f>'All Prod Dermal Sensitivity Fig'!$E$4:$E$13</c:f>
              <c:numCache>
                <c:formatCode>0</c:formatCode>
                <c:ptCount val="10"/>
                <c:pt idx="0">
                  <c:v>5.8</c:v>
                </c:pt>
                <c:pt idx="1">
                  <c:v>1.5</c:v>
                </c:pt>
                <c:pt idx="2" formatCode="General">
                  <c:v>0.8</c:v>
                </c:pt>
                <c:pt idx="3" formatCode="General">
                  <c:v>0.4</c:v>
                </c:pt>
                <c:pt idx="4" formatCode="General">
                  <c:v>0.4</c:v>
                </c:pt>
                <c:pt idx="5" formatCode="General">
                  <c:v>0.3</c:v>
                </c:pt>
                <c:pt idx="6" formatCode="General">
                  <c:v>0.2</c:v>
                </c:pt>
                <c:pt idx="7" formatCode="General">
                  <c:v>0.1</c:v>
                </c:pt>
                <c:pt idx="8" formatCode="General">
                  <c:v>0.1</c:v>
                </c:pt>
                <c:pt idx="9" formatCode="General">
                  <c:v>0.04</c:v>
                </c:pt>
              </c:numCache>
            </c:numRef>
          </c:yVal>
          <c:smooth val="1"/>
          <c:extLst>
            <c:ext xmlns:c16="http://schemas.microsoft.com/office/drawing/2014/chart" uri="{C3380CC4-5D6E-409C-BE32-E72D297353CC}">
              <c16:uniqueId val="{00000005-FC81-4BB6-AA75-4047FB6AFD48}"/>
            </c:ext>
          </c:extLst>
        </c:ser>
        <c:ser>
          <c:idx val="2"/>
          <c:order val="4"/>
          <c:tx>
            <c:strRef>
              <c:f>'All Prod Dermal Sensitivity Fig'!$F$3</c:f>
              <c:strCache>
                <c:ptCount val="1"/>
                <c:pt idx="0">
                  <c:v>10% WF</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'All Prod Dermal Sensitivity Fig'!$A$4:$A$13</c:f>
              <c:numCache>
                <c:formatCode>General</c:formatCode>
                <c:ptCount val="10"/>
                <c:pt idx="0">
                  <c:v>0.1</c:v>
                </c:pt>
                <c:pt idx="1">
                  <c:v>0.4</c:v>
                </c:pt>
                <c:pt idx="2" formatCode="0.0">
                  <c:v>0.7</c:v>
                </c:pt>
                <c:pt idx="3" formatCode="0.0">
                  <c:v>1.3</c:v>
                </c:pt>
                <c:pt idx="4" formatCode="0.0">
                  <c:v>1.4</c:v>
                </c:pt>
                <c:pt idx="5" formatCode="0.0">
                  <c:v>2.1</c:v>
                </c:pt>
                <c:pt idx="6" formatCode="0.0">
                  <c:v>3.8</c:v>
                </c:pt>
                <c:pt idx="7" formatCode="0.0">
                  <c:v>4.1500000000000004</c:v>
                </c:pt>
                <c:pt idx="8" formatCode="0.0">
                  <c:v>10.3</c:v>
                </c:pt>
                <c:pt idx="9" formatCode="0.0">
                  <c:v>16.600000000000001</c:v>
                </c:pt>
              </c:numCache>
            </c:numRef>
          </c:xVal>
          <c:yVal>
            <c:numRef>
              <c:f>'All Prod Dermal Sensitivity Fig'!$F$4:$F$13</c:f>
              <c:numCache>
                <c:formatCode>0</c:formatCode>
                <c:ptCount val="10"/>
                <c:pt idx="0">
                  <c:v>5</c:v>
                </c:pt>
                <c:pt idx="1">
                  <c:v>1</c:v>
                </c:pt>
                <c:pt idx="2" formatCode="General">
                  <c:v>0.6</c:v>
                </c:pt>
                <c:pt idx="3" formatCode="General">
                  <c:v>0.3</c:v>
                </c:pt>
                <c:pt idx="4" formatCode="General">
                  <c:v>0.3</c:v>
                </c:pt>
                <c:pt idx="5" formatCode="General">
                  <c:v>0.2</c:v>
                </c:pt>
                <c:pt idx="6" formatCode="General">
                  <c:v>0.1</c:v>
                </c:pt>
                <c:pt idx="7" formatCode="General">
                  <c:v>0.1</c:v>
                </c:pt>
                <c:pt idx="8" formatCode="General">
                  <c:v>0.04</c:v>
                </c:pt>
                <c:pt idx="9" formatCode="General">
                  <c:v>0.03</c:v>
                </c:pt>
              </c:numCache>
            </c:numRef>
          </c:yVal>
          <c:smooth val="1"/>
          <c:extLst>
            <c:ext xmlns:c16="http://schemas.microsoft.com/office/drawing/2014/chart" uri="{C3380CC4-5D6E-409C-BE32-E72D297353CC}">
              <c16:uniqueId val="{00000000-56DE-4A32-AAFA-7F19701D0B84}"/>
            </c:ext>
          </c:extLst>
        </c:ser>
        <c:ser>
          <c:idx val="6"/>
          <c:order val="5"/>
          <c:tx>
            <c:v>12% WF</c:v>
          </c:tx>
          <c:spPr>
            <a:ln w="19050"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xVal>
            <c:numRef>
              <c:f>'All Prod Dermal Sensitivity Fig'!$A$4:$A$13</c:f>
              <c:numCache>
                <c:formatCode>General</c:formatCode>
                <c:ptCount val="10"/>
                <c:pt idx="0">
                  <c:v>0.1</c:v>
                </c:pt>
                <c:pt idx="1">
                  <c:v>0.4</c:v>
                </c:pt>
                <c:pt idx="2" formatCode="0.0">
                  <c:v>0.7</c:v>
                </c:pt>
                <c:pt idx="3" formatCode="0.0">
                  <c:v>1.3</c:v>
                </c:pt>
                <c:pt idx="4" formatCode="0.0">
                  <c:v>1.4</c:v>
                </c:pt>
                <c:pt idx="5" formatCode="0.0">
                  <c:v>2.1</c:v>
                </c:pt>
                <c:pt idx="6" formatCode="0.0">
                  <c:v>3.8</c:v>
                </c:pt>
                <c:pt idx="7" formatCode="0.0">
                  <c:v>4.1500000000000004</c:v>
                </c:pt>
                <c:pt idx="8" formatCode="0.0">
                  <c:v>10.3</c:v>
                </c:pt>
                <c:pt idx="9" formatCode="0.0">
                  <c:v>16.600000000000001</c:v>
                </c:pt>
              </c:numCache>
            </c:numRef>
          </c:xVal>
          <c:yVal>
            <c:numRef>
              <c:f>'All Prod Dermal Sensitivity Fig'!$G$4:$G$13</c:f>
              <c:numCache>
                <c:formatCode>0</c:formatCode>
                <c:ptCount val="10"/>
                <c:pt idx="0">
                  <c:v>4</c:v>
                </c:pt>
                <c:pt idx="1">
                  <c:v>1</c:v>
                </c:pt>
                <c:pt idx="2" formatCode="0.0">
                  <c:v>0.5</c:v>
                </c:pt>
                <c:pt idx="3" formatCode="General">
                  <c:v>0.3</c:v>
                </c:pt>
                <c:pt idx="4" formatCode="General">
                  <c:v>0.3</c:v>
                </c:pt>
                <c:pt idx="5" formatCode="General">
                  <c:v>0.2</c:v>
                </c:pt>
                <c:pt idx="6" formatCode="General">
                  <c:v>0.1</c:v>
                </c:pt>
                <c:pt idx="7" formatCode="General">
                  <c:v>0.1</c:v>
                </c:pt>
                <c:pt idx="8" formatCode="General">
                  <c:v>0.1</c:v>
                </c:pt>
                <c:pt idx="9" formatCode="General">
                  <c:v>0.02</c:v>
                </c:pt>
              </c:numCache>
            </c:numRef>
          </c:yVal>
          <c:smooth val="1"/>
          <c:extLst>
            <c:ext xmlns:c16="http://schemas.microsoft.com/office/drawing/2014/chart" uri="{C3380CC4-5D6E-409C-BE32-E72D297353CC}">
              <c16:uniqueId val="{00000006-FC81-4BB6-AA75-4047FB6AFD48}"/>
            </c:ext>
          </c:extLst>
        </c:ser>
        <c:ser>
          <c:idx val="7"/>
          <c:order val="6"/>
          <c:tx>
            <c:v>25% WF</c:v>
          </c:tx>
          <c:spPr>
            <a:ln w="19050"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xVal>
            <c:numRef>
              <c:f>'All Prod Dermal Sensitivity Fig'!$A$4:$A$13</c:f>
              <c:numCache>
                <c:formatCode>General</c:formatCode>
                <c:ptCount val="10"/>
                <c:pt idx="0">
                  <c:v>0.1</c:v>
                </c:pt>
                <c:pt idx="1">
                  <c:v>0.4</c:v>
                </c:pt>
                <c:pt idx="2" formatCode="0.0">
                  <c:v>0.7</c:v>
                </c:pt>
                <c:pt idx="3" formatCode="0.0">
                  <c:v>1.3</c:v>
                </c:pt>
                <c:pt idx="4" formatCode="0.0">
                  <c:v>1.4</c:v>
                </c:pt>
                <c:pt idx="5" formatCode="0.0">
                  <c:v>2.1</c:v>
                </c:pt>
                <c:pt idx="6" formatCode="0.0">
                  <c:v>3.8</c:v>
                </c:pt>
                <c:pt idx="7" formatCode="0.0">
                  <c:v>4.1500000000000004</c:v>
                </c:pt>
                <c:pt idx="8" formatCode="0.0">
                  <c:v>10.3</c:v>
                </c:pt>
                <c:pt idx="9" formatCode="0.0">
                  <c:v>16.600000000000001</c:v>
                </c:pt>
              </c:numCache>
            </c:numRef>
          </c:xVal>
          <c:yVal>
            <c:numRef>
              <c:f>'All Prod Dermal Sensitivity Fig'!$H$4:$H$13</c:f>
              <c:numCache>
                <c:formatCode>0</c:formatCode>
                <c:ptCount val="10"/>
                <c:pt idx="0">
                  <c:v>2</c:v>
                </c:pt>
                <c:pt idx="1">
                  <c:v>0.5</c:v>
                </c:pt>
                <c:pt idx="2" formatCode="General">
                  <c:v>0.3</c:v>
                </c:pt>
                <c:pt idx="3" formatCode="General">
                  <c:v>0.1</c:v>
                </c:pt>
                <c:pt idx="4" formatCode="General">
                  <c:v>0.1</c:v>
                </c:pt>
                <c:pt idx="5" formatCode="General">
                  <c:v>0.1</c:v>
                </c:pt>
                <c:pt idx="6" formatCode="General">
                  <c:v>0.05</c:v>
                </c:pt>
                <c:pt idx="7" formatCode="General">
                  <c:v>0.04</c:v>
                </c:pt>
                <c:pt idx="8" formatCode="General">
                  <c:v>0.02</c:v>
                </c:pt>
                <c:pt idx="9" formatCode="General">
                  <c:v>0.01</c:v>
                </c:pt>
              </c:numCache>
            </c:numRef>
          </c:yVal>
          <c:smooth val="1"/>
          <c:extLst>
            <c:ext xmlns:c16="http://schemas.microsoft.com/office/drawing/2014/chart" uri="{C3380CC4-5D6E-409C-BE32-E72D297353CC}">
              <c16:uniqueId val="{00000007-FC81-4BB6-AA75-4047FB6AFD48}"/>
            </c:ext>
          </c:extLst>
        </c:ser>
        <c:ser>
          <c:idx val="3"/>
          <c:order val="7"/>
          <c:tx>
            <c:v>Benchmark</c:v>
          </c:tx>
          <c:spPr>
            <a:ln w="38100" cap="rnd">
              <a:solidFill>
                <a:schemeClr val="tx1"/>
              </a:solidFill>
              <a:round/>
            </a:ln>
            <a:effectLst/>
          </c:spPr>
          <c:marker>
            <c:symbol val="none"/>
          </c:marker>
          <c:xVal>
            <c:numRef>
              <c:f>'All Prod Dermal Sensitivity Fig'!$B$17:$B$18</c:f>
              <c:numCache>
                <c:formatCode>General</c:formatCode>
                <c:ptCount val="2"/>
                <c:pt idx="0">
                  <c:v>0</c:v>
                </c:pt>
                <c:pt idx="1">
                  <c:v>20</c:v>
                </c:pt>
              </c:numCache>
            </c:numRef>
          </c:xVal>
          <c:yVal>
            <c:numRef>
              <c:f>'All Prod Dermal Sensitivity Fig'!$C$17:$C$18</c:f>
              <c:numCache>
                <c:formatCode>General</c:formatCode>
                <c:ptCount val="2"/>
                <c:pt idx="0">
                  <c:v>1</c:v>
                </c:pt>
                <c:pt idx="1">
                  <c:v>1</c:v>
                </c:pt>
              </c:numCache>
            </c:numRef>
          </c:yVal>
          <c:smooth val="1"/>
          <c:extLst>
            <c:ext xmlns:c16="http://schemas.microsoft.com/office/drawing/2014/chart" uri="{C3380CC4-5D6E-409C-BE32-E72D297353CC}">
              <c16:uniqueId val="{00000003-FC81-4BB6-AA75-4047FB6AFD48}"/>
            </c:ext>
          </c:extLst>
        </c:ser>
        <c:dLbls>
          <c:showLegendKey val="0"/>
          <c:showVal val="0"/>
          <c:showCatName val="0"/>
          <c:showSerName val="0"/>
          <c:showPercent val="0"/>
          <c:showBubbleSize val="0"/>
        </c:dLbls>
        <c:axId val="1465680672"/>
        <c:axId val="1465668672"/>
      </c:scatterChart>
      <c:valAx>
        <c:axId val="1465680672"/>
        <c:scaling>
          <c:orientation val="minMax"/>
          <c:max val="17"/>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n-US"/>
                  <a:t>Dermal Loading (mg/cm</a:t>
                </a:r>
                <a:r>
                  <a:rPr lang="en-US" baseline="30000"/>
                  <a:t>2</a:t>
                </a:r>
                <a:r>
                  <a:rPr lang="en-US"/>
                  <a:t>)</a:t>
                </a:r>
              </a:p>
            </c:rich>
          </c:tx>
          <c:layout>
            <c:manualLayout>
              <c:xMode val="edge"/>
              <c:yMode val="edge"/>
              <c:x val="0.44162966272513793"/>
              <c:y val="0.95973551029413795"/>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1465668672"/>
        <c:crossesAt val="1.0000000000000002E-2"/>
        <c:crossBetween val="midCat"/>
        <c:majorUnit val="0.5"/>
      </c:valAx>
      <c:valAx>
        <c:axId val="1465668672"/>
        <c:scaling>
          <c:orientation val="minMax"/>
          <c:max val="7"/>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n-US"/>
                  <a:t>Margin of Exposure (MOE)</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1465680672"/>
        <c:crosses val="autoZero"/>
        <c:crossBetween val="midCat"/>
      </c:valAx>
      <c:spPr>
        <a:noFill/>
        <a:ln>
          <a:noFill/>
        </a:ln>
        <a:effectLst/>
      </c:spPr>
    </c:plotArea>
    <c:legend>
      <c:legendPos val="r"/>
      <c:layout>
        <c:manualLayout>
          <c:xMode val="edge"/>
          <c:yMode val="edge"/>
          <c:x val="5.2517209891833928E-2"/>
          <c:y val="1.0522636071541847E-2"/>
          <c:w val="0.94748274975807678"/>
          <c:h val="3.8919789853895076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3" Type="http://schemas.openxmlformats.org/officeDocument/2006/relationships/image" Target="../media/image4.png"/><Relationship Id="rId21" Type="http://schemas.openxmlformats.org/officeDocument/2006/relationships/image" Target="../media/image22.png"/><Relationship Id="rId34" Type="http://schemas.openxmlformats.org/officeDocument/2006/relationships/image" Target="../media/image35.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33" Type="http://schemas.openxmlformats.org/officeDocument/2006/relationships/image" Target="../media/image34.png"/><Relationship Id="rId2" Type="http://schemas.openxmlformats.org/officeDocument/2006/relationships/image" Target="../media/image3.png"/><Relationship Id="rId16" Type="http://schemas.openxmlformats.org/officeDocument/2006/relationships/image" Target="../media/image17.png"/><Relationship Id="rId20" Type="http://schemas.openxmlformats.org/officeDocument/2006/relationships/image" Target="../media/image21.png"/><Relationship Id="rId29" Type="http://schemas.openxmlformats.org/officeDocument/2006/relationships/image" Target="../media/image30.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25.png"/><Relationship Id="rId32" Type="http://schemas.openxmlformats.org/officeDocument/2006/relationships/image" Target="../media/image33.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9.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32.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8.png"/><Relationship Id="rId30" Type="http://schemas.openxmlformats.org/officeDocument/2006/relationships/image" Target="../media/image31.png"/><Relationship Id="rId8" Type="http://schemas.openxmlformats.org/officeDocument/2006/relationships/image" Target="../media/image9.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13</xdr:row>
      <xdr:rowOff>28575</xdr:rowOff>
    </xdr:from>
    <xdr:to>
      <xdr:col>3</xdr:col>
      <xdr:colOff>534756</xdr:colOff>
      <xdr:row>46</xdr:row>
      <xdr:rowOff>10231</xdr:rowOff>
    </xdr:to>
    <xdr:pic>
      <xdr:nvPicPr>
        <xdr:cNvPr id="2" name="Picture 1">
          <a:extLst>
            <a:ext uri="{FF2B5EF4-FFF2-40B4-BE49-F238E27FC236}">
              <a16:creationId xmlns:a16="http://schemas.microsoft.com/office/drawing/2014/main" id="{F0E4BEA9-1EDD-40A8-816C-AD5DB84CB50F}"/>
            </a:ext>
          </a:extLst>
        </xdr:cNvPr>
        <xdr:cNvPicPr>
          <a:picLocks noChangeAspect="1"/>
        </xdr:cNvPicPr>
      </xdr:nvPicPr>
      <xdr:blipFill>
        <a:blip xmlns:r="http://schemas.openxmlformats.org/officeDocument/2006/relationships" r:embed="rId1"/>
        <a:stretch>
          <a:fillRect/>
        </a:stretch>
      </xdr:blipFill>
      <xdr:spPr>
        <a:xfrm>
          <a:off x="95250" y="5419725"/>
          <a:ext cx="5640156" cy="53220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85725</xdr:colOff>
      <xdr:row>15</xdr:row>
      <xdr:rowOff>83608</xdr:rowOff>
    </xdr:from>
    <xdr:to>
      <xdr:col>3</xdr:col>
      <xdr:colOff>835954</xdr:colOff>
      <xdr:row>50</xdr:row>
      <xdr:rowOff>169708</xdr:rowOff>
    </xdr:to>
    <xdr:pic>
      <xdr:nvPicPr>
        <xdr:cNvPr id="2" name="Picture 1">
          <a:extLst>
            <a:ext uri="{FF2B5EF4-FFF2-40B4-BE49-F238E27FC236}">
              <a16:creationId xmlns:a16="http://schemas.microsoft.com/office/drawing/2014/main" id="{FC49CD23-C522-A17B-332B-D1B4461D67A3}"/>
            </a:ext>
          </a:extLst>
        </xdr:cNvPr>
        <xdr:cNvPicPr>
          <a:picLocks noChangeAspect="1"/>
        </xdr:cNvPicPr>
      </xdr:nvPicPr>
      <xdr:blipFill>
        <a:blip xmlns:r="http://schemas.openxmlformats.org/officeDocument/2006/relationships" r:embed="rId1"/>
        <a:stretch>
          <a:fillRect/>
        </a:stretch>
      </xdr:blipFill>
      <xdr:spPr>
        <a:xfrm>
          <a:off x="85725" y="5766858"/>
          <a:ext cx="6663137" cy="6424984"/>
        </a:xfrm>
        <a:prstGeom prst="rect">
          <a:avLst/>
        </a:prstGeom>
      </xdr:spPr>
    </xdr:pic>
    <xdr:clientData/>
  </xdr:twoCellAnchor>
  <xdr:twoCellAnchor editAs="oneCell">
    <xdr:from>
      <xdr:col>4</xdr:col>
      <xdr:colOff>421216</xdr:colOff>
      <xdr:row>15</xdr:row>
      <xdr:rowOff>74083</xdr:rowOff>
    </xdr:from>
    <xdr:to>
      <xdr:col>8</xdr:col>
      <xdr:colOff>1322251</xdr:colOff>
      <xdr:row>48</xdr:row>
      <xdr:rowOff>97153</xdr:rowOff>
    </xdr:to>
    <xdr:pic>
      <xdr:nvPicPr>
        <xdr:cNvPr id="3" name="Picture 2">
          <a:extLst>
            <a:ext uri="{FF2B5EF4-FFF2-40B4-BE49-F238E27FC236}">
              <a16:creationId xmlns:a16="http://schemas.microsoft.com/office/drawing/2014/main" id="{2CAB204C-F200-56EB-5B29-6EE62C790FD8}"/>
            </a:ext>
          </a:extLst>
        </xdr:cNvPr>
        <xdr:cNvPicPr>
          <a:picLocks noChangeAspect="1"/>
        </xdr:cNvPicPr>
      </xdr:nvPicPr>
      <xdr:blipFill>
        <a:blip xmlns:r="http://schemas.openxmlformats.org/officeDocument/2006/relationships" r:embed="rId2"/>
        <a:stretch>
          <a:fillRect/>
        </a:stretch>
      </xdr:blipFill>
      <xdr:spPr>
        <a:xfrm>
          <a:off x="6845299" y="5778500"/>
          <a:ext cx="6607038" cy="6004768"/>
        </a:xfrm>
        <a:prstGeom prst="rect">
          <a:avLst/>
        </a:prstGeom>
      </xdr:spPr>
    </xdr:pic>
    <xdr:clientData/>
  </xdr:twoCellAnchor>
  <xdr:twoCellAnchor editAs="oneCell">
    <xdr:from>
      <xdr:col>9</xdr:col>
      <xdr:colOff>1418166</xdr:colOff>
      <xdr:row>15</xdr:row>
      <xdr:rowOff>21166</xdr:rowOff>
    </xdr:from>
    <xdr:to>
      <xdr:col>11</xdr:col>
      <xdr:colOff>1365091</xdr:colOff>
      <xdr:row>63</xdr:row>
      <xdr:rowOff>33500</xdr:rowOff>
    </xdr:to>
    <xdr:pic>
      <xdr:nvPicPr>
        <xdr:cNvPr id="4" name="Picture 3">
          <a:extLst>
            <a:ext uri="{FF2B5EF4-FFF2-40B4-BE49-F238E27FC236}">
              <a16:creationId xmlns:a16="http://schemas.microsoft.com/office/drawing/2014/main" id="{B16A9C95-F16D-3D83-34F1-804AC71301EF}"/>
            </a:ext>
          </a:extLst>
        </xdr:cNvPr>
        <xdr:cNvPicPr>
          <a:picLocks noChangeAspect="1"/>
        </xdr:cNvPicPr>
      </xdr:nvPicPr>
      <xdr:blipFill>
        <a:blip xmlns:r="http://schemas.openxmlformats.org/officeDocument/2006/relationships" r:embed="rId3"/>
        <a:stretch>
          <a:fillRect/>
        </a:stretch>
      </xdr:blipFill>
      <xdr:spPr>
        <a:xfrm>
          <a:off x="13578416" y="5725583"/>
          <a:ext cx="6458851" cy="8722943"/>
        </a:xfrm>
        <a:prstGeom prst="rect">
          <a:avLst/>
        </a:prstGeom>
      </xdr:spPr>
    </xdr:pic>
    <xdr:clientData/>
  </xdr:twoCellAnchor>
  <xdr:twoCellAnchor editAs="oneCell">
    <xdr:from>
      <xdr:col>11</xdr:col>
      <xdr:colOff>2671308</xdr:colOff>
      <xdr:row>19</xdr:row>
      <xdr:rowOff>34853</xdr:rowOff>
    </xdr:from>
    <xdr:to>
      <xdr:col>11</xdr:col>
      <xdr:colOff>3992033</xdr:colOff>
      <xdr:row>60</xdr:row>
      <xdr:rowOff>24003</xdr:rowOff>
    </xdr:to>
    <xdr:pic>
      <xdr:nvPicPr>
        <xdr:cNvPr id="5" name="Picture 4">
          <a:extLst>
            <a:ext uri="{FF2B5EF4-FFF2-40B4-BE49-F238E27FC236}">
              <a16:creationId xmlns:a16="http://schemas.microsoft.com/office/drawing/2014/main" id="{20E6BC41-135F-7786-CA5C-6B72558DC5F8}"/>
            </a:ext>
          </a:extLst>
        </xdr:cNvPr>
        <xdr:cNvPicPr>
          <a:picLocks noChangeAspect="1"/>
        </xdr:cNvPicPr>
      </xdr:nvPicPr>
      <xdr:blipFill>
        <a:blip xmlns:r="http://schemas.openxmlformats.org/officeDocument/2006/relationships" r:embed="rId4"/>
        <a:stretch>
          <a:fillRect/>
        </a:stretch>
      </xdr:blipFill>
      <xdr:spPr>
        <a:xfrm rot="5400000">
          <a:off x="18285791" y="9926203"/>
          <a:ext cx="7423410" cy="1314375"/>
        </a:xfrm>
        <a:prstGeom prst="rect">
          <a:avLst/>
        </a:prstGeom>
      </xdr:spPr>
    </xdr:pic>
    <xdr:clientData/>
  </xdr:twoCellAnchor>
  <xdr:twoCellAnchor editAs="oneCell">
    <xdr:from>
      <xdr:col>0</xdr:col>
      <xdr:colOff>95250</xdr:colOff>
      <xdr:row>72</xdr:row>
      <xdr:rowOff>21166</xdr:rowOff>
    </xdr:from>
    <xdr:to>
      <xdr:col>2</xdr:col>
      <xdr:colOff>648468</xdr:colOff>
      <xdr:row>113</xdr:row>
      <xdr:rowOff>61900</xdr:rowOff>
    </xdr:to>
    <xdr:pic>
      <xdr:nvPicPr>
        <xdr:cNvPr id="6" name="Picture 5">
          <a:extLst>
            <a:ext uri="{FF2B5EF4-FFF2-40B4-BE49-F238E27FC236}">
              <a16:creationId xmlns:a16="http://schemas.microsoft.com/office/drawing/2014/main" id="{72253459-B6EE-5E68-68F8-6A52494A0AF0}"/>
            </a:ext>
          </a:extLst>
        </xdr:cNvPr>
        <xdr:cNvPicPr>
          <a:picLocks noChangeAspect="1"/>
        </xdr:cNvPicPr>
      </xdr:nvPicPr>
      <xdr:blipFill>
        <a:blip xmlns:r="http://schemas.openxmlformats.org/officeDocument/2006/relationships" r:embed="rId5"/>
        <a:stretch>
          <a:fillRect/>
        </a:stretch>
      </xdr:blipFill>
      <xdr:spPr>
        <a:xfrm>
          <a:off x="95250" y="15197666"/>
          <a:ext cx="5506218" cy="7478169"/>
        </a:xfrm>
        <a:prstGeom prst="rect">
          <a:avLst/>
        </a:prstGeom>
      </xdr:spPr>
    </xdr:pic>
    <xdr:clientData/>
  </xdr:twoCellAnchor>
  <xdr:twoCellAnchor editAs="oneCell">
    <xdr:from>
      <xdr:col>9</xdr:col>
      <xdr:colOff>359833</xdr:colOff>
      <xdr:row>71</xdr:row>
      <xdr:rowOff>127000</xdr:rowOff>
    </xdr:from>
    <xdr:to>
      <xdr:col>11</xdr:col>
      <xdr:colOff>74950</xdr:colOff>
      <xdr:row>112</xdr:row>
      <xdr:rowOff>24836</xdr:rowOff>
    </xdr:to>
    <xdr:pic>
      <xdr:nvPicPr>
        <xdr:cNvPr id="7" name="Picture 6">
          <a:extLst>
            <a:ext uri="{FF2B5EF4-FFF2-40B4-BE49-F238E27FC236}">
              <a16:creationId xmlns:a16="http://schemas.microsoft.com/office/drawing/2014/main" id="{0DDB0C49-B6C6-E368-F15B-D2FBC8BE695B}"/>
            </a:ext>
          </a:extLst>
        </xdr:cNvPr>
        <xdr:cNvPicPr>
          <a:picLocks noChangeAspect="1"/>
        </xdr:cNvPicPr>
      </xdr:nvPicPr>
      <xdr:blipFill>
        <a:blip xmlns:r="http://schemas.openxmlformats.org/officeDocument/2006/relationships" r:embed="rId6"/>
        <a:stretch>
          <a:fillRect/>
        </a:stretch>
      </xdr:blipFill>
      <xdr:spPr>
        <a:xfrm>
          <a:off x="12520083" y="15144750"/>
          <a:ext cx="6223868" cy="7332099"/>
        </a:xfrm>
        <a:prstGeom prst="rect">
          <a:avLst/>
        </a:prstGeom>
      </xdr:spPr>
    </xdr:pic>
    <xdr:clientData/>
  </xdr:twoCellAnchor>
  <xdr:twoCellAnchor editAs="oneCell">
    <xdr:from>
      <xdr:col>3</xdr:col>
      <xdr:colOff>677333</xdr:colOff>
      <xdr:row>72</xdr:row>
      <xdr:rowOff>63500</xdr:rowOff>
    </xdr:from>
    <xdr:to>
      <xdr:col>7</xdr:col>
      <xdr:colOff>514833</xdr:colOff>
      <xdr:row>110</xdr:row>
      <xdr:rowOff>121622</xdr:rowOff>
    </xdr:to>
    <xdr:pic>
      <xdr:nvPicPr>
        <xdr:cNvPr id="8" name="Picture 7">
          <a:extLst>
            <a:ext uri="{FF2B5EF4-FFF2-40B4-BE49-F238E27FC236}">
              <a16:creationId xmlns:a16="http://schemas.microsoft.com/office/drawing/2014/main" id="{68F0E44A-00F9-CA44-993B-D7CDBB8CBF1A}"/>
            </a:ext>
          </a:extLst>
        </xdr:cNvPr>
        <xdr:cNvPicPr>
          <a:picLocks noChangeAspect="1"/>
        </xdr:cNvPicPr>
      </xdr:nvPicPr>
      <xdr:blipFill>
        <a:blip xmlns:r="http://schemas.openxmlformats.org/officeDocument/2006/relationships" r:embed="rId7"/>
        <a:stretch>
          <a:fillRect/>
        </a:stretch>
      </xdr:blipFill>
      <xdr:spPr>
        <a:xfrm>
          <a:off x="6191250" y="15240000"/>
          <a:ext cx="5363323" cy="6951045"/>
        </a:xfrm>
        <a:prstGeom prst="rect">
          <a:avLst/>
        </a:prstGeom>
      </xdr:spPr>
    </xdr:pic>
    <xdr:clientData/>
  </xdr:twoCellAnchor>
  <xdr:twoCellAnchor editAs="oneCell">
    <xdr:from>
      <xdr:col>11</xdr:col>
      <xdr:colOff>666750</xdr:colOff>
      <xdr:row>74</xdr:row>
      <xdr:rowOff>52917</xdr:rowOff>
    </xdr:from>
    <xdr:to>
      <xdr:col>11</xdr:col>
      <xdr:colOff>2800648</xdr:colOff>
      <xdr:row>107</xdr:row>
      <xdr:rowOff>117258</xdr:rowOff>
    </xdr:to>
    <xdr:pic>
      <xdr:nvPicPr>
        <xdr:cNvPr id="9" name="Picture 8">
          <a:extLst>
            <a:ext uri="{FF2B5EF4-FFF2-40B4-BE49-F238E27FC236}">
              <a16:creationId xmlns:a16="http://schemas.microsoft.com/office/drawing/2014/main" id="{7EB091F6-342D-2A21-4F1C-904A3ABD975B}"/>
            </a:ext>
          </a:extLst>
        </xdr:cNvPr>
        <xdr:cNvPicPr>
          <a:picLocks noChangeAspect="1"/>
        </xdr:cNvPicPr>
      </xdr:nvPicPr>
      <xdr:blipFill>
        <a:blip xmlns:r="http://schemas.openxmlformats.org/officeDocument/2006/relationships" r:embed="rId8"/>
        <a:stretch>
          <a:fillRect/>
        </a:stretch>
      </xdr:blipFill>
      <xdr:spPr>
        <a:xfrm>
          <a:off x="19335750" y="15642167"/>
          <a:ext cx="2133898" cy="6042868"/>
        </a:xfrm>
        <a:prstGeom prst="rect">
          <a:avLst/>
        </a:prstGeom>
      </xdr:spPr>
    </xdr:pic>
    <xdr:clientData/>
  </xdr:twoCellAnchor>
  <xdr:twoCellAnchor editAs="oneCell">
    <xdr:from>
      <xdr:col>0</xdr:col>
      <xdr:colOff>95250</xdr:colOff>
      <xdr:row>126</xdr:row>
      <xdr:rowOff>21166</xdr:rowOff>
    </xdr:from>
    <xdr:to>
      <xdr:col>2</xdr:col>
      <xdr:colOff>600837</xdr:colOff>
      <xdr:row>167</xdr:row>
      <xdr:rowOff>80950</xdr:rowOff>
    </xdr:to>
    <xdr:pic>
      <xdr:nvPicPr>
        <xdr:cNvPr id="10" name="Picture 9">
          <a:extLst>
            <a:ext uri="{FF2B5EF4-FFF2-40B4-BE49-F238E27FC236}">
              <a16:creationId xmlns:a16="http://schemas.microsoft.com/office/drawing/2014/main" id="{7BB84FFC-AADB-B0CD-9E1D-006EE106444E}"/>
            </a:ext>
          </a:extLst>
        </xdr:cNvPr>
        <xdr:cNvPicPr>
          <a:picLocks noChangeAspect="1"/>
        </xdr:cNvPicPr>
      </xdr:nvPicPr>
      <xdr:blipFill>
        <a:blip xmlns:r="http://schemas.openxmlformats.org/officeDocument/2006/relationships" r:embed="rId9"/>
        <a:stretch>
          <a:fillRect/>
        </a:stretch>
      </xdr:blipFill>
      <xdr:spPr>
        <a:xfrm>
          <a:off x="95250" y="24563916"/>
          <a:ext cx="5455412" cy="7497221"/>
        </a:xfrm>
        <a:prstGeom prst="rect">
          <a:avLst/>
        </a:prstGeom>
      </xdr:spPr>
    </xdr:pic>
    <xdr:clientData/>
  </xdr:twoCellAnchor>
  <xdr:twoCellAnchor editAs="oneCell">
    <xdr:from>
      <xdr:col>2</xdr:col>
      <xdr:colOff>691091</xdr:colOff>
      <xdr:row>126</xdr:row>
      <xdr:rowOff>60325</xdr:rowOff>
    </xdr:from>
    <xdr:to>
      <xdr:col>7</xdr:col>
      <xdr:colOff>930950</xdr:colOff>
      <xdr:row>171</xdr:row>
      <xdr:rowOff>182130</xdr:rowOff>
    </xdr:to>
    <xdr:pic>
      <xdr:nvPicPr>
        <xdr:cNvPr id="11" name="Picture 10">
          <a:extLst>
            <a:ext uri="{FF2B5EF4-FFF2-40B4-BE49-F238E27FC236}">
              <a16:creationId xmlns:a16="http://schemas.microsoft.com/office/drawing/2014/main" id="{6D1B7922-1834-6580-7626-F2CF8F9C63B1}"/>
            </a:ext>
          </a:extLst>
        </xdr:cNvPr>
        <xdr:cNvPicPr>
          <a:picLocks noChangeAspect="1"/>
        </xdr:cNvPicPr>
      </xdr:nvPicPr>
      <xdr:blipFill>
        <a:blip xmlns:r="http://schemas.openxmlformats.org/officeDocument/2006/relationships" r:embed="rId10"/>
        <a:stretch>
          <a:fillRect/>
        </a:stretch>
      </xdr:blipFill>
      <xdr:spPr>
        <a:xfrm>
          <a:off x="5644091" y="25100492"/>
          <a:ext cx="6735115" cy="8284730"/>
        </a:xfrm>
        <a:prstGeom prst="rect">
          <a:avLst/>
        </a:prstGeom>
      </xdr:spPr>
    </xdr:pic>
    <xdr:clientData/>
  </xdr:twoCellAnchor>
  <xdr:twoCellAnchor editAs="oneCell">
    <xdr:from>
      <xdr:col>9</xdr:col>
      <xdr:colOff>0</xdr:colOff>
      <xdr:row>126</xdr:row>
      <xdr:rowOff>0</xdr:rowOff>
    </xdr:from>
    <xdr:to>
      <xdr:col>10</xdr:col>
      <xdr:colOff>2603296</xdr:colOff>
      <xdr:row>170</xdr:row>
      <xdr:rowOff>158296</xdr:rowOff>
    </xdr:to>
    <xdr:pic>
      <xdr:nvPicPr>
        <xdr:cNvPr id="12" name="Picture 11">
          <a:extLst>
            <a:ext uri="{FF2B5EF4-FFF2-40B4-BE49-F238E27FC236}">
              <a16:creationId xmlns:a16="http://schemas.microsoft.com/office/drawing/2014/main" id="{1503C860-0D88-5885-DC81-3E09D19C2FEA}"/>
            </a:ext>
          </a:extLst>
        </xdr:cNvPr>
        <xdr:cNvPicPr>
          <a:picLocks noChangeAspect="1"/>
        </xdr:cNvPicPr>
      </xdr:nvPicPr>
      <xdr:blipFill>
        <a:blip xmlns:r="http://schemas.openxmlformats.org/officeDocument/2006/relationships" r:embed="rId11"/>
        <a:stretch>
          <a:fillRect/>
        </a:stretch>
      </xdr:blipFill>
      <xdr:spPr>
        <a:xfrm>
          <a:off x="12562417" y="25040167"/>
          <a:ext cx="6134956" cy="8135485"/>
        </a:xfrm>
        <a:prstGeom prst="rect">
          <a:avLst/>
        </a:prstGeom>
      </xdr:spPr>
    </xdr:pic>
    <xdr:clientData/>
  </xdr:twoCellAnchor>
  <xdr:twoCellAnchor editAs="oneCell">
    <xdr:from>
      <xdr:col>11</xdr:col>
      <xdr:colOff>0</xdr:colOff>
      <xdr:row>132</xdr:row>
      <xdr:rowOff>0</xdr:rowOff>
    </xdr:from>
    <xdr:to>
      <xdr:col>11</xdr:col>
      <xdr:colOff>5345595</xdr:colOff>
      <xdr:row>171</xdr:row>
      <xdr:rowOff>10516</xdr:rowOff>
    </xdr:to>
    <xdr:pic>
      <xdr:nvPicPr>
        <xdr:cNvPr id="13" name="Picture 12">
          <a:extLst>
            <a:ext uri="{FF2B5EF4-FFF2-40B4-BE49-F238E27FC236}">
              <a16:creationId xmlns:a16="http://schemas.microsoft.com/office/drawing/2014/main" id="{436C89B4-ADDC-DD58-83F5-E8E1AC4D9C68}"/>
            </a:ext>
          </a:extLst>
        </xdr:cNvPr>
        <xdr:cNvPicPr>
          <a:picLocks noChangeAspect="1"/>
        </xdr:cNvPicPr>
      </xdr:nvPicPr>
      <xdr:blipFill>
        <a:blip xmlns:r="http://schemas.openxmlformats.org/officeDocument/2006/relationships" r:embed="rId12"/>
        <a:stretch>
          <a:fillRect/>
        </a:stretch>
      </xdr:blipFill>
      <xdr:spPr>
        <a:xfrm>
          <a:off x="19071167" y="26828750"/>
          <a:ext cx="5344271" cy="7087589"/>
        </a:xfrm>
        <a:prstGeom prst="rect">
          <a:avLst/>
        </a:prstGeom>
      </xdr:spPr>
    </xdr:pic>
    <xdr:clientData/>
  </xdr:twoCellAnchor>
  <xdr:twoCellAnchor editAs="oneCell">
    <xdr:from>
      <xdr:col>11</xdr:col>
      <xdr:colOff>1132416</xdr:colOff>
      <xdr:row>132</xdr:row>
      <xdr:rowOff>148167</xdr:rowOff>
    </xdr:from>
    <xdr:to>
      <xdr:col>12</xdr:col>
      <xdr:colOff>474341</xdr:colOff>
      <xdr:row>167</xdr:row>
      <xdr:rowOff>31561</xdr:rowOff>
    </xdr:to>
    <xdr:pic>
      <xdr:nvPicPr>
        <xdr:cNvPr id="14" name="Picture 13">
          <a:extLst>
            <a:ext uri="{FF2B5EF4-FFF2-40B4-BE49-F238E27FC236}">
              <a16:creationId xmlns:a16="http://schemas.microsoft.com/office/drawing/2014/main" id="{8B640DBB-82B3-F5BB-4F93-715618404536}"/>
            </a:ext>
          </a:extLst>
        </xdr:cNvPr>
        <xdr:cNvPicPr>
          <a:picLocks noChangeAspect="1"/>
        </xdr:cNvPicPr>
      </xdr:nvPicPr>
      <xdr:blipFill>
        <a:blip xmlns:r="http://schemas.openxmlformats.org/officeDocument/2006/relationships" r:embed="rId13"/>
        <a:stretch>
          <a:fillRect/>
        </a:stretch>
      </xdr:blipFill>
      <xdr:spPr>
        <a:xfrm>
          <a:off x="24595666" y="26976917"/>
          <a:ext cx="5283938" cy="6230219"/>
        </a:xfrm>
        <a:prstGeom prst="rect">
          <a:avLst/>
        </a:prstGeom>
      </xdr:spPr>
    </xdr:pic>
    <xdr:clientData/>
  </xdr:twoCellAnchor>
  <xdr:twoCellAnchor editAs="oneCell">
    <xdr:from>
      <xdr:col>14</xdr:col>
      <xdr:colOff>1280584</xdr:colOff>
      <xdr:row>132</xdr:row>
      <xdr:rowOff>105833</xdr:rowOff>
    </xdr:from>
    <xdr:to>
      <xdr:col>16</xdr:col>
      <xdr:colOff>1646452</xdr:colOff>
      <xdr:row>155</xdr:row>
      <xdr:rowOff>168336</xdr:rowOff>
    </xdr:to>
    <xdr:pic>
      <xdr:nvPicPr>
        <xdr:cNvPr id="15" name="Picture 14">
          <a:extLst>
            <a:ext uri="{FF2B5EF4-FFF2-40B4-BE49-F238E27FC236}">
              <a16:creationId xmlns:a16="http://schemas.microsoft.com/office/drawing/2014/main" id="{A5E597EF-EF37-7C5B-7392-DC2D1EA259B0}"/>
            </a:ext>
          </a:extLst>
        </xdr:cNvPr>
        <xdr:cNvPicPr>
          <a:picLocks noChangeAspect="1"/>
        </xdr:cNvPicPr>
      </xdr:nvPicPr>
      <xdr:blipFill>
        <a:blip xmlns:r="http://schemas.openxmlformats.org/officeDocument/2006/relationships" r:embed="rId14"/>
        <a:stretch>
          <a:fillRect/>
        </a:stretch>
      </xdr:blipFill>
      <xdr:spPr>
        <a:xfrm>
          <a:off x="30141334" y="26934583"/>
          <a:ext cx="5322043" cy="4232865"/>
        </a:xfrm>
        <a:prstGeom prst="rect">
          <a:avLst/>
        </a:prstGeom>
      </xdr:spPr>
    </xdr:pic>
    <xdr:clientData/>
  </xdr:twoCellAnchor>
  <xdr:twoCellAnchor editAs="oneCell">
    <xdr:from>
      <xdr:col>0</xdr:col>
      <xdr:colOff>0</xdr:colOff>
      <xdr:row>348</xdr:row>
      <xdr:rowOff>0</xdr:rowOff>
    </xdr:from>
    <xdr:to>
      <xdr:col>4</xdr:col>
      <xdr:colOff>1302885</xdr:colOff>
      <xdr:row>391</xdr:row>
      <xdr:rowOff>97939</xdr:rowOff>
    </xdr:to>
    <xdr:pic>
      <xdr:nvPicPr>
        <xdr:cNvPr id="16" name="Picture 15">
          <a:extLst>
            <a:ext uri="{FF2B5EF4-FFF2-40B4-BE49-F238E27FC236}">
              <a16:creationId xmlns:a16="http://schemas.microsoft.com/office/drawing/2014/main" id="{8EA0CB74-6C85-7775-7151-0A67DD8B18EA}"/>
            </a:ext>
          </a:extLst>
        </xdr:cNvPr>
        <xdr:cNvPicPr>
          <a:picLocks noChangeAspect="1"/>
        </xdr:cNvPicPr>
      </xdr:nvPicPr>
      <xdr:blipFill>
        <a:blip xmlns:r="http://schemas.openxmlformats.org/officeDocument/2006/relationships" r:embed="rId15"/>
        <a:stretch>
          <a:fillRect/>
        </a:stretch>
      </xdr:blipFill>
      <xdr:spPr>
        <a:xfrm>
          <a:off x="0" y="37422667"/>
          <a:ext cx="8135485" cy="7906853"/>
        </a:xfrm>
        <a:prstGeom prst="rect">
          <a:avLst/>
        </a:prstGeom>
      </xdr:spPr>
    </xdr:pic>
    <xdr:clientData/>
  </xdr:twoCellAnchor>
  <xdr:twoCellAnchor editAs="oneCell">
    <xdr:from>
      <xdr:col>4</xdr:col>
      <xdr:colOff>1601611</xdr:colOff>
      <xdr:row>346</xdr:row>
      <xdr:rowOff>21166</xdr:rowOff>
    </xdr:from>
    <xdr:to>
      <xdr:col>11</xdr:col>
      <xdr:colOff>2449122</xdr:colOff>
      <xdr:row>388</xdr:row>
      <xdr:rowOff>182607</xdr:rowOff>
    </xdr:to>
    <xdr:pic>
      <xdr:nvPicPr>
        <xdr:cNvPr id="35" name="Picture 16">
          <a:extLst>
            <a:ext uri="{FF2B5EF4-FFF2-40B4-BE49-F238E27FC236}">
              <a16:creationId xmlns:a16="http://schemas.microsoft.com/office/drawing/2014/main" id="{649F73B8-7A74-DE09-3BF5-83586CA79977}"/>
            </a:ext>
            <a:ext uri="{147F2762-F138-4A5C-976F-8EAC2B608ADB}">
              <a16:predDERef xmlns:a16="http://schemas.microsoft.com/office/drawing/2014/main" pred="{8EA0CB74-6C85-7775-7151-0A67DD8B18EA}"/>
            </a:ext>
          </a:extLst>
        </xdr:cNvPr>
        <xdr:cNvPicPr>
          <a:picLocks noChangeAspect="1"/>
        </xdr:cNvPicPr>
      </xdr:nvPicPr>
      <xdr:blipFill>
        <a:blip xmlns:r="http://schemas.openxmlformats.org/officeDocument/2006/relationships" r:embed="rId16"/>
        <a:stretch>
          <a:fillRect/>
        </a:stretch>
      </xdr:blipFill>
      <xdr:spPr>
        <a:xfrm>
          <a:off x="8424333" y="45882277"/>
          <a:ext cx="14746514" cy="7946366"/>
        </a:xfrm>
        <a:prstGeom prst="rect">
          <a:avLst/>
        </a:prstGeom>
      </xdr:spPr>
    </xdr:pic>
    <xdr:clientData/>
  </xdr:twoCellAnchor>
  <xdr:twoCellAnchor editAs="oneCell">
    <xdr:from>
      <xdr:col>11</xdr:col>
      <xdr:colOff>889000</xdr:colOff>
      <xdr:row>346</xdr:row>
      <xdr:rowOff>84666</xdr:rowOff>
    </xdr:from>
    <xdr:to>
      <xdr:col>12</xdr:col>
      <xdr:colOff>1097821</xdr:colOff>
      <xdr:row>395</xdr:row>
      <xdr:rowOff>6522</xdr:rowOff>
    </xdr:to>
    <xdr:pic>
      <xdr:nvPicPr>
        <xdr:cNvPr id="18" name="Picture 17">
          <a:extLst>
            <a:ext uri="{FF2B5EF4-FFF2-40B4-BE49-F238E27FC236}">
              <a16:creationId xmlns:a16="http://schemas.microsoft.com/office/drawing/2014/main" id="{A46074DA-B8E9-869A-FA1C-22369AE1A432}"/>
            </a:ext>
          </a:extLst>
        </xdr:cNvPr>
        <xdr:cNvPicPr>
          <a:picLocks noChangeAspect="1"/>
        </xdr:cNvPicPr>
      </xdr:nvPicPr>
      <xdr:blipFill>
        <a:blip xmlns:r="http://schemas.openxmlformats.org/officeDocument/2006/relationships" r:embed="rId17"/>
        <a:stretch>
          <a:fillRect/>
        </a:stretch>
      </xdr:blipFill>
      <xdr:spPr>
        <a:xfrm>
          <a:off x="24352250" y="37189833"/>
          <a:ext cx="6154009" cy="8818206"/>
        </a:xfrm>
        <a:prstGeom prst="rect">
          <a:avLst/>
        </a:prstGeom>
      </xdr:spPr>
    </xdr:pic>
    <xdr:clientData/>
  </xdr:twoCellAnchor>
  <xdr:twoCellAnchor editAs="oneCell">
    <xdr:from>
      <xdr:col>0</xdr:col>
      <xdr:colOff>126999</xdr:colOff>
      <xdr:row>186</xdr:row>
      <xdr:rowOff>45509</xdr:rowOff>
    </xdr:from>
    <xdr:to>
      <xdr:col>4</xdr:col>
      <xdr:colOff>1174749</xdr:colOff>
      <xdr:row>205</xdr:row>
      <xdr:rowOff>5185</xdr:rowOff>
    </xdr:to>
    <xdr:pic>
      <xdr:nvPicPr>
        <xdr:cNvPr id="28" name="Picture 27">
          <a:extLst>
            <a:ext uri="{FF2B5EF4-FFF2-40B4-BE49-F238E27FC236}">
              <a16:creationId xmlns:a16="http://schemas.microsoft.com/office/drawing/2014/main" id="{A19C997B-86FF-4F96-BAFE-E2A1DAB1D1FD}"/>
            </a:ext>
          </a:extLst>
        </xdr:cNvPr>
        <xdr:cNvPicPr>
          <a:picLocks noChangeAspect="1"/>
        </xdr:cNvPicPr>
      </xdr:nvPicPr>
      <xdr:blipFill>
        <a:blip xmlns:r="http://schemas.openxmlformats.org/officeDocument/2006/relationships" r:embed="rId18"/>
        <a:stretch>
          <a:fillRect/>
        </a:stretch>
      </xdr:blipFill>
      <xdr:spPr>
        <a:xfrm>
          <a:off x="126999" y="70170676"/>
          <a:ext cx="7874000" cy="3412487"/>
        </a:xfrm>
        <a:prstGeom prst="rect">
          <a:avLst/>
        </a:prstGeom>
      </xdr:spPr>
    </xdr:pic>
    <xdr:clientData/>
  </xdr:twoCellAnchor>
  <xdr:twoCellAnchor editAs="oneCell">
    <xdr:from>
      <xdr:col>5</xdr:col>
      <xdr:colOff>0</xdr:colOff>
      <xdr:row>185</xdr:row>
      <xdr:rowOff>0</xdr:rowOff>
    </xdr:from>
    <xdr:to>
      <xdr:col>9</xdr:col>
      <xdr:colOff>1037738</xdr:colOff>
      <xdr:row>225</xdr:row>
      <xdr:rowOff>131206</xdr:rowOff>
    </xdr:to>
    <xdr:pic>
      <xdr:nvPicPr>
        <xdr:cNvPr id="29" name="Picture 28">
          <a:extLst>
            <a:ext uri="{FF2B5EF4-FFF2-40B4-BE49-F238E27FC236}">
              <a16:creationId xmlns:a16="http://schemas.microsoft.com/office/drawing/2014/main" id="{AC35F39A-8976-14F5-8C12-262E925BB71B}"/>
            </a:ext>
          </a:extLst>
        </xdr:cNvPr>
        <xdr:cNvPicPr>
          <a:picLocks noChangeAspect="1"/>
        </xdr:cNvPicPr>
      </xdr:nvPicPr>
      <xdr:blipFill>
        <a:blip xmlns:r="http://schemas.openxmlformats.org/officeDocument/2006/relationships" r:embed="rId19"/>
        <a:stretch>
          <a:fillRect/>
        </a:stretch>
      </xdr:blipFill>
      <xdr:spPr>
        <a:xfrm>
          <a:off x="9302750" y="69966417"/>
          <a:ext cx="5982535" cy="7392432"/>
        </a:xfrm>
        <a:prstGeom prst="rect">
          <a:avLst/>
        </a:prstGeom>
      </xdr:spPr>
    </xdr:pic>
    <xdr:clientData/>
  </xdr:twoCellAnchor>
  <xdr:twoCellAnchor editAs="oneCell">
    <xdr:from>
      <xdr:col>9</xdr:col>
      <xdr:colOff>3016250</xdr:colOff>
      <xdr:row>184</xdr:row>
      <xdr:rowOff>105833</xdr:rowOff>
    </xdr:from>
    <xdr:to>
      <xdr:col>11</xdr:col>
      <xdr:colOff>2445579</xdr:colOff>
      <xdr:row>226</xdr:row>
      <xdr:rowOff>106895</xdr:rowOff>
    </xdr:to>
    <xdr:pic>
      <xdr:nvPicPr>
        <xdr:cNvPr id="30" name="Picture 29">
          <a:extLst>
            <a:ext uri="{FF2B5EF4-FFF2-40B4-BE49-F238E27FC236}">
              <a16:creationId xmlns:a16="http://schemas.microsoft.com/office/drawing/2014/main" id="{F8077D01-2964-9704-E85A-B894298A638E}"/>
            </a:ext>
          </a:extLst>
        </xdr:cNvPr>
        <xdr:cNvPicPr>
          <a:picLocks noChangeAspect="1"/>
        </xdr:cNvPicPr>
      </xdr:nvPicPr>
      <xdr:blipFill>
        <a:blip xmlns:r="http://schemas.openxmlformats.org/officeDocument/2006/relationships" r:embed="rId20"/>
        <a:stretch>
          <a:fillRect/>
        </a:stretch>
      </xdr:blipFill>
      <xdr:spPr>
        <a:xfrm>
          <a:off x="15578667" y="69913500"/>
          <a:ext cx="5944430" cy="7621064"/>
        </a:xfrm>
        <a:prstGeom prst="rect">
          <a:avLst/>
        </a:prstGeom>
      </xdr:spPr>
    </xdr:pic>
    <xdr:clientData/>
  </xdr:twoCellAnchor>
  <xdr:twoCellAnchor editAs="oneCell">
    <xdr:from>
      <xdr:col>0</xdr:col>
      <xdr:colOff>74085</xdr:colOff>
      <xdr:row>275</xdr:row>
      <xdr:rowOff>144992</xdr:rowOff>
    </xdr:from>
    <xdr:to>
      <xdr:col>1</xdr:col>
      <xdr:colOff>2063751</xdr:colOff>
      <xdr:row>299</xdr:row>
      <xdr:rowOff>113523</xdr:rowOff>
    </xdr:to>
    <xdr:pic>
      <xdr:nvPicPr>
        <xdr:cNvPr id="36" name="Picture 35">
          <a:extLst>
            <a:ext uri="{FF2B5EF4-FFF2-40B4-BE49-F238E27FC236}">
              <a16:creationId xmlns:a16="http://schemas.microsoft.com/office/drawing/2014/main" id="{7B9115E3-FAA2-040A-E9BD-FBDFD5C2D48E}"/>
            </a:ext>
          </a:extLst>
        </xdr:cNvPr>
        <xdr:cNvPicPr>
          <a:picLocks noChangeAspect="1"/>
        </xdr:cNvPicPr>
      </xdr:nvPicPr>
      <xdr:blipFill>
        <a:blip xmlns:r="http://schemas.openxmlformats.org/officeDocument/2006/relationships" r:embed="rId21"/>
        <a:stretch>
          <a:fillRect/>
        </a:stretch>
      </xdr:blipFill>
      <xdr:spPr>
        <a:xfrm>
          <a:off x="74085" y="67825409"/>
          <a:ext cx="4466166" cy="4318281"/>
        </a:xfrm>
        <a:prstGeom prst="rect">
          <a:avLst/>
        </a:prstGeom>
      </xdr:spPr>
    </xdr:pic>
    <xdr:clientData/>
  </xdr:twoCellAnchor>
  <xdr:twoCellAnchor editAs="oneCell">
    <xdr:from>
      <xdr:col>2</xdr:col>
      <xdr:colOff>0</xdr:colOff>
      <xdr:row>274</xdr:row>
      <xdr:rowOff>0</xdr:rowOff>
    </xdr:from>
    <xdr:to>
      <xdr:col>6</xdr:col>
      <xdr:colOff>1805</xdr:colOff>
      <xdr:row>300</xdr:row>
      <xdr:rowOff>92744</xdr:rowOff>
    </xdr:to>
    <xdr:pic>
      <xdr:nvPicPr>
        <xdr:cNvPr id="37" name="Picture 36">
          <a:extLst>
            <a:ext uri="{FF2B5EF4-FFF2-40B4-BE49-F238E27FC236}">
              <a16:creationId xmlns:a16="http://schemas.microsoft.com/office/drawing/2014/main" id="{0D7ED454-8DC2-5579-0622-160E90A87D03}"/>
            </a:ext>
          </a:extLst>
        </xdr:cNvPr>
        <xdr:cNvPicPr>
          <a:picLocks noChangeAspect="1"/>
        </xdr:cNvPicPr>
      </xdr:nvPicPr>
      <xdr:blipFill>
        <a:blip xmlns:r="http://schemas.openxmlformats.org/officeDocument/2006/relationships" r:embed="rId22"/>
        <a:stretch>
          <a:fillRect/>
        </a:stretch>
      </xdr:blipFill>
      <xdr:spPr>
        <a:xfrm>
          <a:off x="4953000" y="52482750"/>
          <a:ext cx="5353797" cy="4810796"/>
        </a:xfrm>
        <a:prstGeom prst="rect">
          <a:avLst/>
        </a:prstGeom>
      </xdr:spPr>
    </xdr:pic>
    <xdr:clientData/>
  </xdr:twoCellAnchor>
  <xdr:twoCellAnchor editAs="oneCell">
    <xdr:from>
      <xdr:col>7</xdr:col>
      <xdr:colOff>0</xdr:colOff>
      <xdr:row>274</xdr:row>
      <xdr:rowOff>0</xdr:rowOff>
    </xdr:from>
    <xdr:to>
      <xdr:col>10</xdr:col>
      <xdr:colOff>2678776</xdr:colOff>
      <xdr:row>301</xdr:row>
      <xdr:rowOff>111653</xdr:rowOff>
    </xdr:to>
    <xdr:pic>
      <xdr:nvPicPr>
        <xdr:cNvPr id="38" name="Picture 37">
          <a:extLst>
            <a:ext uri="{FF2B5EF4-FFF2-40B4-BE49-F238E27FC236}">
              <a16:creationId xmlns:a16="http://schemas.microsoft.com/office/drawing/2014/main" id="{D511EC7A-28E6-584B-4646-8FE9A322DAC4}"/>
            </a:ext>
          </a:extLst>
        </xdr:cNvPr>
        <xdr:cNvPicPr>
          <a:picLocks noChangeAspect="1"/>
        </xdr:cNvPicPr>
      </xdr:nvPicPr>
      <xdr:blipFill>
        <a:blip xmlns:r="http://schemas.openxmlformats.org/officeDocument/2006/relationships" r:embed="rId23"/>
        <a:stretch>
          <a:fillRect/>
        </a:stretch>
      </xdr:blipFill>
      <xdr:spPr>
        <a:xfrm>
          <a:off x="10361083" y="52482750"/>
          <a:ext cx="9062909" cy="5005917"/>
        </a:xfrm>
        <a:prstGeom prst="rect">
          <a:avLst/>
        </a:prstGeom>
      </xdr:spPr>
    </xdr:pic>
    <xdr:clientData/>
  </xdr:twoCellAnchor>
  <xdr:twoCellAnchor editAs="oneCell">
    <xdr:from>
      <xdr:col>0</xdr:col>
      <xdr:colOff>0</xdr:colOff>
      <xdr:row>308</xdr:row>
      <xdr:rowOff>63500</xdr:rowOff>
    </xdr:from>
    <xdr:to>
      <xdr:col>2</xdr:col>
      <xdr:colOff>38797</xdr:colOff>
      <xdr:row>335</xdr:row>
      <xdr:rowOff>135632</xdr:rowOff>
    </xdr:to>
    <xdr:pic>
      <xdr:nvPicPr>
        <xdr:cNvPr id="39" name="Picture 38">
          <a:extLst>
            <a:ext uri="{FF2B5EF4-FFF2-40B4-BE49-F238E27FC236}">
              <a16:creationId xmlns:a16="http://schemas.microsoft.com/office/drawing/2014/main" id="{E360B978-CC62-ABB3-BC05-F3EB3C1C8F37}"/>
            </a:ext>
          </a:extLst>
        </xdr:cNvPr>
        <xdr:cNvPicPr>
          <a:picLocks noChangeAspect="1"/>
        </xdr:cNvPicPr>
      </xdr:nvPicPr>
      <xdr:blipFill>
        <a:blip xmlns:r="http://schemas.openxmlformats.org/officeDocument/2006/relationships" r:embed="rId24"/>
        <a:stretch>
          <a:fillRect/>
        </a:stretch>
      </xdr:blipFill>
      <xdr:spPr>
        <a:xfrm>
          <a:off x="0" y="73003833"/>
          <a:ext cx="4991797" cy="4969571"/>
        </a:xfrm>
        <a:prstGeom prst="rect">
          <a:avLst/>
        </a:prstGeom>
      </xdr:spPr>
    </xdr:pic>
    <xdr:clientData/>
  </xdr:twoCellAnchor>
  <xdr:twoCellAnchor editAs="oneCell">
    <xdr:from>
      <xdr:col>2</xdr:col>
      <xdr:colOff>113241</xdr:colOff>
      <xdr:row>307</xdr:row>
      <xdr:rowOff>95249</xdr:rowOff>
    </xdr:from>
    <xdr:to>
      <xdr:col>6</xdr:col>
      <xdr:colOff>30389</xdr:colOff>
      <xdr:row>336</xdr:row>
      <xdr:rowOff>26855</xdr:rowOff>
    </xdr:to>
    <xdr:pic>
      <xdr:nvPicPr>
        <xdr:cNvPr id="40" name="Picture 39">
          <a:extLst>
            <a:ext uri="{FF2B5EF4-FFF2-40B4-BE49-F238E27FC236}">
              <a16:creationId xmlns:a16="http://schemas.microsoft.com/office/drawing/2014/main" id="{D7767351-861D-9788-3D42-E80DD5A5DBD7}"/>
            </a:ext>
          </a:extLst>
        </xdr:cNvPr>
        <xdr:cNvPicPr>
          <a:picLocks noChangeAspect="1"/>
        </xdr:cNvPicPr>
      </xdr:nvPicPr>
      <xdr:blipFill>
        <a:blip xmlns:r="http://schemas.openxmlformats.org/officeDocument/2006/relationships" r:embed="rId25"/>
        <a:stretch>
          <a:fillRect/>
        </a:stretch>
      </xdr:blipFill>
      <xdr:spPr>
        <a:xfrm>
          <a:off x="5066241" y="72897999"/>
          <a:ext cx="5328406" cy="5197342"/>
        </a:xfrm>
        <a:prstGeom prst="rect">
          <a:avLst/>
        </a:prstGeom>
      </xdr:spPr>
    </xdr:pic>
    <xdr:clientData/>
  </xdr:twoCellAnchor>
  <xdr:twoCellAnchor editAs="oneCell">
    <xdr:from>
      <xdr:col>7</xdr:col>
      <xdr:colOff>179918</xdr:colOff>
      <xdr:row>306</xdr:row>
      <xdr:rowOff>137584</xdr:rowOff>
    </xdr:from>
    <xdr:to>
      <xdr:col>10</xdr:col>
      <xdr:colOff>2658445</xdr:colOff>
      <xdr:row>330</xdr:row>
      <xdr:rowOff>94792</xdr:rowOff>
    </xdr:to>
    <xdr:pic>
      <xdr:nvPicPr>
        <xdr:cNvPr id="41" name="Picture 40">
          <a:extLst>
            <a:ext uri="{FF2B5EF4-FFF2-40B4-BE49-F238E27FC236}">
              <a16:creationId xmlns:a16="http://schemas.microsoft.com/office/drawing/2014/main" id="{182CFF9C-C725-311E-1F23-18988BDF5AA8}"/>
            </a:ext>
          </a:extLst>
        </xdr:cNvPr>
        <xdr:cNvPicPr>
          <a:picLocks noChangeAspect="1"/>
        </xdr:cNvPicPr>
      </xdr:nvPicPr>
      <xdr:blipFill>
        <a:blip xmlns:r="http://schemas.openxmlformats.org/officeDocument/2006/relationships" r:embed="rId26"/>
        <a:stretch>
          <a:fillRect/>
        </a:stretch>
      </xdr:blipFill>
      <xdr:spPr>
        <a:xfrm>
          <a:off x="10541001" y="57721501"/>
          <a:ext cx="8853135" cy="4312252"/>
        </a:xfrm>
        <a:prstGeom prst="rect">
          <a:avLst/>
        </a:prstGeom>
      </xdr:spPr>
    </xdr:pic>
    <xdr:clientData/>
  </xdr:twoCellAnchor>
  <xdr:twoCellAnchor editAs="oneCell">
    <xdr:from>
      <xdr:col>0</xdr:col>
      <xdr:colOff>216430</xdr:colOff>
      <xdr:row>238</xdr:row>
      <xdr:rowOff>41541</xdr:rowOff>
    </xdr:from>
    <xdr:to>
      <xdr:col>1</xdr:col>
      <xdr:colOff>1945767</xdr:colOff>
      <xdr:row>262</xdr:row>
      <xdr:rowOff>91282</xdr:rowOff>
    </xdr:to>
    <xdr:pic>
      <xdr:nvPicPr>
        <xdr:cNvPr id="42" name="Picture 41">
          <a:extLst>
            <a:ext uri="{FF2B5EF4-FFF2-40B4-BE49-F238E27FC236}">
              <a16:creationId xmlns:a16="http://schemas.microsoft.com/office/drawing/2014/main" id="{7667ABBA-F00B-2C48-65A1-4A74DDA13CDC}"/>
            </a:ext>
          </a:extLst>
        </xdr:cNvPr>
        <xdr:cNvPicPr>
          <a:picLocks noChangeAspect="1"/>
        </xdr:cNvPicPr>
      </xdr:nvPicPr>
      <xdr:blipFill>
        <a:blip xmlns:r="http://schemas.openxmlformats.org/officeDocument/2006/relationships" r:embed="rId27"/>
        <a:stretch>
          <a:fillRect/>
        </a:stretch>
      </xdr:blipFill>
      <xdr:spPr>
        <a:xfrm>
          <a:off x="216430" y="56798635"/>
          <a:ext cx="4205837" cy="4618566"/>
        </a:xfrm>
        <a:prstGeom prst="rect">
          <a:avLst/>
        </a:prstGeom>
      </xdr:spPr>
    </xdr:pic>
    <xdr:clientData/>
  </xdr:twoCellAnchor>
  <xdr:twoCellAnchor editAs="oneCell">
    <xdr:from>
      <xdr:col>2</xdr:col>
      <xdr:colOff>0</xdr:colOff>
      <xdr:row>237</xdr:row>
      <xdr:rowOff>0</xdr:rowOff>
    </xdr:from>
    <xdr:to>
      <xdr:col>5</xdr:col>
      <xdr:colOff>636753</xdr:colOff>
      <xdr:row>262</xdr:row>
      <xdr:rowOff>164167</xdr:rowOff>
    </xdr:to>
    <xdr:pic>
      <xdr:nvPicPr>
        <xdr:cNvPr id="43" name="Picture 42">
          <a:extLst>
            <a:ext uri="{FF2B5EF4-FFF2-40B4-BE49-F238E27FC236}">
              <a16:creationId xmlns:a16="http://schemas.microsoft.com/office/drawing/2014/main" id="{88186A7E-BBD2-C8ED-E8C9-B7223771F6B3}"/>
            </a:ext>
          </a:extLst>
        </xdr:cNvPr>
        <xdr:cNvPicPr>
          <a:picLocks noChangeAspect="1"/>
        </xdr:cNvPicPr>
      </xdr:nvPicPr>
      <xdr:blipFill>
        <a:blip xmlns:r="http://schemas.openxmlformats.org/officeDocument/2006/relationships" r:embed="rId28"/>
        <a:stretch>
          <a:fillRect/>
        </a:stretch>
      </xdr:blipFill>
      <xdr:spPr>
        <a:xfrm>
          <a:off x="4953000" y="56663167"/>
          <a:ext cx="4982270" cy="4696480"/>
        </a:xfrm>
        <a:prstGeom prst="rect">
          <a:avLst/>
        </a:prstGeom>
      </xdr:spPr>
    </xdr:pic>
    <xdr:clientData/>
  </xdr:twoCellAnchor>
  <xdr:twoCellAnchor editAs="oneCell">
    <xdr:from>
      <xdr:col>5</xdr:col>
      <xdr:colOff>804332</xdr:colOff>
      <xdr:row>236</xdr:row>
      <xdr:rowOff>127000</xdr:rowOff>
    </xdr:from>
    <xdr:to>
      <xdr:col>10</xdr:col>
      <xdr:colOff>993660</xdr:colOff>
      <xdr:row>259</xdr:row>
      <xdr:rowOff>63278</xdr:rowOff>
    </xdr:to>
    <xdr:pic>
      <xdr:nvPicPr>
        <xdr:cNvPr id="44" name="Picture 43">
          <a:extLst>
            <a:ext uri="{FF2B5EF4-FFF2-40B4-BE49-F238E27FC236}">
              <a16:creationId xmlns:a16="http://schemas.microsoft.com/office/drawing/2014/main" id="{D66A38E6-65AC-7848-E4FB-23506D1AFD6B}"/>
            </a:ext>
          </a:extLst>
        </xdr:cNvPr>
        <xdr:cNvPicPr>
          <a:picLocks noChangeAspect="1"/>
        </xdr:cNvPicPr>
      </xdr:nvPicPr>
      <xdr:blipFill>
        <a:blip xmlns:r="http://schemas.openxmlformats.org/officeDocument/2006/relationships" r:embed="rId29"/>
        <a:stretch>
          <a:fillRect/>
        </a:stretch>
      </xdr:blipFill>
      <xdr:spPr>
        <a:xfrm>
          <a:off x="10096499" y="56631417"/>
          <a:ext cx="8665785" cy="4093147"/>
        </a:xfrm>
        <a:prstGeom prst="rect">
          <a:avLst/>
        </a:prstGeom>
      </xdr:spPr>
    </xdr:pic>
    <xdr:clientData/>
  </xdr:twoCellAnchor>
  <xdr:twoCellAnchor editAs="oneCell">
    <xdr:from>
      <xdr:col>11</xdr:col>
      <xdr:colOff>0</xdr:colOff>
      <xdr:row>237</xdr:row>
      <xdr:rowOff>0</xdr:rowOff>
    </xdr:from>
    <xdr:to>
      <xdr:col>11</xdr:col>
      <xdr:colOff>5421741</xdr:colOff>
      <xdr:row>265</xdr:row>
      <xdr:rowOff>68262</xdr:rowOff>
    </xdr:to>
    <xdr:pic>
      <xdr:nvPicPr>
        <xdr:cNvPr id="45" name="Picture 44">
          <a:extLst>
            <a:ext uri="{FF2B5EF4-FFF2-40B4-BE49-F238E27FC236}">
              <a16:creationId xmlns:a16="http://schemas.microsoft.com/office/drawing/2014/main" id="{D6CE38CA-9376-6B7E-62EA-3D3E14D2E2F3}"/>
            </a:ext>
          </a:extLst>
        </xdr:cNvPr>
        <xdr:cNvPicPr>
          <a:picLocks noChangeAspect="1"/>
        </xdr:cNvPicPr>
      </xdr:nvPicPr>
      <xdr:blipFill>
        <a:blip xmlns:r="http://schemas.openxmlformats.org/officeDocument/2006/relationships" r:embed="rId30"/>
        <a:stretch>
          <a:fillRect/>
        </a:stretch>
      </xdr:blipFill>
      <xdr:spPr>
        <a:xfrm>
          <a:off x="19716750" y="56602313"/>
          <a:ext cx="5424916" cy="5405437"/>
        </a:xfrm>
        <a:prstGeom prst="rect">
          <a:avLst/>
        </a:prstGeom>
      </xdr:spPr>
    </xdr:pic>
    <xdr:clientData/>
  </xdr:twoCellAnchor>
  <xdr:twoCellAnchor editAs="oneCell">
    <xdr:from>
      <xdr:col>13</xdr:col>
      <xdr:colOff>107158</xdr:colOff>
      <xdr:row>236</xdr:row>
      <xdr:rowOff>6350</xdr:rowOff>
    </xdr:from>
    <xdr:to>
      <xdr:col>13</xdr:col>
      <xdr:colOff>4334215</xdr:colOff>
      <xdr:row>265</xdr:row>
      <xdr:rowOff>59531</xdr:rowOff>
    </xdr:to>
    <xdr:pic>
      <xdr:nvPicPr>
        <xdr:cNvPr id="46" name="Picture 45">
          <a:extLst>
            <a:ext uri="{FF2B5EF4-FFF2-40B4-BE49-F238E27FC236}">
              <a16:creationId xmlns:a16="http://schemas.microsoft.com/office/drawing/2014/main" id="{E1497497-819B-44F6-3ABB-341E850D925C}"/>
            </a:ext>
          </a:extLst>
        </xdr:cNvPr>
        <xdr:cNvPicPr>
          <a:picLocks noChangeAspect="1"/>
        </xdr:cNvPicPr>
      </xdr:nvPicPr>
      <xdr:blipFill>
        <a:blip xmlns:r="http://schemas.openxmlformats.org/officeDocument/2006/relationships" r:embed="rId31"/>
        <a:stretch>
          <a:fillRect/>
        </a:stretch>
      </xdr:blipFill>
      <xdr:spPr>
        <a:xfrm>
          <a:off x="25800846" y="56430069"/>
          <a:ext cx="4230232" cy="5565775"/>
        </a:xfrm>
        <a:prstGeom prst="rect">
          <a:avLst/>
        </a:prstGeom>
      </xdr:spPr>
    </xdr:pic>
    <xdr:clientData/>
  </xdr:twoCellAnchor>
  <xdr:twoCellAnchor editAs="oneCell">
    <xdr:from>
      <xdr:col>11</xdr:col>
      <xdr:colOff>4697413</xdr:colOff>
      <xdr:row>236</xdr:row>
      <xdr:rowOff>47625</xdr:rowOff>
    </xdr:from>
    <xdr:to>
      <xdr:col>12</xdr:col>
      <xdr:colOff>3038635</xdr:colOff>
      <xdr:row>266</xdr:row>
      <xdr:rowOff>26987</xdr:rowOff>
    </xdr:to>
    <xdr:pic>
      <xdr:nvPicPr>
        <xdr:cNvPr id="47" name="Picture 46">
          <a:extLst>
            <a:ext uri="{FF2B5EF4-FFF2-40B4-BE49-F238E27FC236}">
              <a16:creationId xmlns:a16="http://schemas.microsoft.com/office/drawing/2014/main" id="{A622432E-030D-7A15-E649-030675975F8D}"/>
            </a:ext>
          </a:extLst>
        </xdr:cNvPr>
        <xdr:cNvPicPr>
          <a:picLocks noChangeAspect="1"/>
        </xdr:cNvPicPr>
      </xdr:nvPicPr>
      <xdr:blipFill>
        <a:blip xmlns:r="http://schemas.openxmlformats.org/officeDocument/2006/relationships" r:embed="rId32"/>
        <a:stretch>
          <a:fillRect/>
        </a:stretch>
      </xdr:blipFill>
      <xdr:spPr>
        <a:xfrm>
          <a:off x="30391101" y="56471344"/>
          <a:ext cx="4416585" cy="5679281"/>
        </a:xfrm>
        <a:prstGeom prst="rect">
          <a:avLst/>
        </a:prstGeom>
      </xdr:spPr>
    </xdr:pic>
    <xdr:clientData/>
  </xdr:twoCellAnchor>
  <xdr:twoCellAnchor editAs="oneCell">
    <xdr:from>
      <xdr:col>11</xdr:col>
      <xdr:colOff>1</xdr:colOff>
      <xdr:row>307</xdr:row>
      <xdr:rowOff>0</xdr:rowOff>
    </xdr:from>
    <xdr:to>
      <xdr:col>11</xdr:col>
      <xdr:colOff>4221163</xdr:colOff>
      <xdr:row>337</xdr:row>
      <xdr:rowOff>164893</xdr:rowOff>
    </xdr:to>
    <xdr:pic>
      <xdr:nvPicPr>
        <xdr:cNvPr id="50" name="Picture 49">
          <a:extLst>
            <a:ext uri="{FF2B5EF4-FFF2-40B4-BE49-F238E27FC236}">
              <a16:creationId xmlns:a16="http://schemas.microsoft.com/office/drawing/2014/main" id="{61209F77-7EBB-FBAB-BE9F-2966B146B3F5}"/>
            </a:ext>
          </a:extLst>
        </xdr:cNvPr>
        <xdr:cNvPicPr>
          <a:picLocks noChangeAspect="1"/>
        </xdr:cNvPicPr>
      </xdr:nvPicPr>
      <xdr:blipFill>
        <a:blip xmlns:r="http://schemas.openxmlformats.org/officeDocument/2006/relationships" r:embed="rId33"/>
        <a:stretch>
          <a:fillRect/>
        </a:stretch>
      </xdr:blipFill>
      <xdr:spPr>
        <a:xfrm>
          <a:off x="19716751" y="74175938"/>
          <a:ext cx="4214812" cy="5879891"/>
        </a:xfrm>
        <a:prstGeom prst="rect">
          <a:avLst/>
        </a:prstGeom>
      </xdr:spPr>
    </xdr:pic>
    <xdr:clientData/>
  </xdr:twoCellAnchor>
  <xdr:twoCellAnchor editAs="oneCell">
    <xdr:from>
      <xdr:col>11</xdr:col>
      <xdr:colOff>4619626</xdr:colOff>
      <xdr:row>307</xdr:row>
      <xdr:rowOff>71438</xdr:rowOff>
    </xdr:from>
    <xdr:to>
      <xdr:col>12</xdr:col>
      <xdr:colOff>3736099</xdr:colOff>
      <xdr:row>329</xdr:row>
      <xdr:rowOff>100604</xdr:rowOff>
    </xdr:to>
    <xdr:pic>
      <xdr:nvPicPr>
        <xdr:cNvPr id="51" name="Picture 50">
          <a:extLst>
            <a:ext uri="{FF2B5EF4-FFF2-40B4-BE49-F238E27FC236}">
              <a16:creationId xmlns:a16="http://schemas.microsoft.com/office/drawing/2014/main" id="{3669F2FC-C226-4776-74DB-689B2E15207C}"/>
            </a:ext>
          </a:extLst>
        </xdr:cNvPr>
        <xdr:cNvPicPr>
          <a:picLocks noChangeAspect="1"/>
        </xdr:cNvPicPr>
      </xdr:nvPicPr>
      <xdr:blipFill>
        <a:blip xmlns:r="http://schemas.openxmlformats.org/officeDocument/2006/relationships" r:embed="rId34"/>
        <a:stretch>
          <a:fillRect/>
        </a:stretch>
      </xdr:blipFill>
      <xdr:spPr>
        <a:xfrm>
          <a:off x="24336376" y="74247376"/>
          <a:ext cx="5093411" cy="422016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123825</xdr:colOff>
      <xdr:row>53</xdr:row>
      <xdr:rowOff>36512</xdr:rowOff>
    </xdr:from>
    <xdr:ext cx="8605817" cy="299313"/>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27350EFB-F581-CFDB-4566-AA525DD882BA}"/>
                </a:ext>
              </a:extLst>
            </xdr:cNvPr>
            <xdr:cNvSpPr txBox="1"/>
          </xdr:nvSpPr>
          <xdr:spPr>
            <a:xfrm>
              <a:off x="333375" y="9472612"/>
              <a:ext cx="8605817" cy="2993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100" b="0" i="1">
                        <a:solidFill>
                          <a:schemeClr val="accent2"/>
                        </a:solidFill>
                        <a:latin typeface="Cambria Math" panose="02040503050406030204" pitchFamily="18" charset="0"/>
                      </a:rPr>
                      <m:t>𝐶𝑜𝑛𝑐𝑒𝑛𝑡𝑟𝑎𝑡𝑖𝑜𝑛</m:t>
                    </m:r>
                    <m:r>
                      <a:rPr lang="en-US" sz="1100" b="0" i="1">
                        <a:solidFill>
                          <a:schemeClr val="accent2"/>
                        </a:solidFill>
                        <a:latin typeface="Cambria Math" panose="02040503050406030204" pitchFamily="18" charset="0"/>
                      </a:rPr>
                      <m:t> </m:t>
                    </m:r>
                    <m:d>
                      <m:dPr>
                        <m:ctrlPr>
                          <a:rPr lang="en-US" sz="1100" b="0" i="1">
                            <a:solidFill>
                              <a:schemeClr val="accent2"/>
                            </a:solidFill>
                            <a:latin typeface="Cambria Math" panose="02040503050406030204" pitchFamily="18" charset="0"/>
                          </a:rPr>
                        </m:ctrlPr>
                      </m:dPr>
                      <m:e>
                        <m:r>
                          <a:rPr lang="en-US" sz="1100" b="0" i="1">
                            <a:solidFill>
                              <a:schemeClr val="accent2"/>
                            </a:solidFill>
                            <a:latin typeface="Cambria Math" panose="02040503050406030204" pitchFamily="18" charset="0"/>
                          </a:rPr>
                          <m:t>𝑝𝑝𝑚</m:t>
                        </m:r>
                      </m:e>
                    </m:d>
                    <m:r>
                      <a:rPr lang="en-US" sz="1100" b="0" i="1">
                        <a:solidFill>
                          <a:schemeClr val="accent2"/>
                        </a:solidFill>
                        <a:latin typeface="Cambria Math" panose="02040503050406030204" pitchFamily="18" charset="0"/>
                        <a:ea typeface="Cambria Math" panose="02040503050406030204" pitchFamily="18" charset="0"/>
                      </a:rPr>
                      <m:t>=</m:t>
                    </m:r>
                    <m:r>
                      <a:rPr lang="en-US" sz="1100" b="0" i="1">
                        <a:solidFill>
                          <a:schemeClr val="accent2"/>
                        </a:solidFill>
                        <a:latin typeface="Cambria Math" panose="02040503050406030204" pitchFamily="18" charset="0"/>
                        <a:ea typeface="Cambria Math" panose="02040503050406030204" pitchFamily="18" charset="0"/>
                      </a:rPr>
                      <m:t>𝑊𝑒𝑖𝑔h𝑡</m:t>
                    </m:r>
                    <m:r>
                      <a:rPr lang="en-US" sz="1100" b="0" i="1">
                        <a:solidFill>
                          <a:schemeClr val="accent2"/>
                        </a:solidFill>
                        <a:latin typeface="Cambria Math" panose="02040503050406030204" pitchFamily="18" charset="0"/>
                        <a:ea typeface="Cambria Math" panose="02040503050406030204" pitchFamily="18" charset="0"/>
                      </a:rPr>
                      <m:t> </m:t>
                    </m:r>
                    <m:r>
                      <a:rPr lang="en-US" sz="1100" b="0" i="1">
                        <a:solidFill>
                          <a:schemeClr val="accent2"/>
                        </a:solidFill>
                        <a:latin typeface="Cambria Math" panose="02040503050406030204" pitchFamily="18" charset="0"/>
                        <a:ea typeface="Cambria Math" panose="02040503050406030204" pitchFamily="18" charset="0"/>
                      </a:rPr>
                      <m:t>𝑓𝑟𝑎𝑐𝑡𝑖𝑜𝑛</m:t>
                    </m:r>
                    <m:r>
                      <a:rPr lang="en-US" sz="1100" b="0" i="1">
                        <a:solidFill>
                          <a:schemeClr val="accent2"/>
                        </a:solidFill>
                        <a:latin typeface="Cambria Math" panose="02040503050406030204" pitchFamily="18" charset="0"/>
                        <a:ea typeface="Cambria Math" panose="02040503050406030204" pitchFamily="18" charset="0"/>
                      </a:rPr>
                      <m:t> </m:t>
                    </m:r>
                    <m:r>
                      <a:rPr lang="en-US" sz="1100" b="0" i="1">
                        <a:solidFill>
                          <a:schemeClr val="accent2"/>
                        </a:solidFill>
                        <a:latin typeface="Cambria Math" panose="02040503050406030204" pitchFamily="18" charset="0"/>
                        <a:ea typeface="Cambria Math" panose="02040503050406030204" pitchFamily="18" charset="0"/>
                      </a:rPr>
                      <m:t>𝑑𝑒𝑐𝑖𝑚𝑎𝑙</m:t>
                    </m:r>
                    <m:r>
                      <a:rPr lang="en-US" sz="1100" b="0" i="1">
                        <a:solidFill>
                          <a:schemeClr val="accent2"/>
                        </a:solidFill>
                        <a:latin typeface="Cambria Math" panose="02040503050406030204" pitchFamily="18" charset="0"/>
                        <a:ea typeface="Cambria Math" panose="02040503050406030204" pitchFamily="18" charset="0"/>
                      </a:rPr>
                      <m:t> </m:t>
                    </m:r>
                    <m:d>
                      <m:dPr>
                        <m:ctrlPr>
                          <a:rPr lang="en-US" sz="1100" b="0" i="1">
                            <a:solidFill>
                              <a:schemeClr val="accent2"/>
                            </a:solidFill>
                            <a:latin typeface="Cambria Math" panose="02040503050406030204" pitchFamily="18" charset="0"/>
                            <a:ea typeface="Cambria Math" panose="02040503050406030204" pitchFamily="18" charset="0"/>
                          </a:rPr>
                        </m:ctrlPr>
                      </m:dPr>
                      <m:e>
                        <m:r>
                          <a:rPr lang="en-US" sz="1100" b="0" i="1">
                            <a:solidFill>
                              <a:schemeClr val="accent2"/>
                            </a:solidFill>
                            <a:latin typeface="Cambria Math" panose="02040503050406030204" pitchFamily="18" charset="0"/>
                            <a:ea typeface="Cambria Math" panose="02040503050406030204" pitchFamily="18" charset="0"/>
                          </a:rPr>
                          <m:t> </m:t>
                        </m:r>
                        <m:f>
                          <m:fPr>
                            <m:type m:val="skw"/>
                            <m:ctrlPr>
                              <a:rPr lang="en-US" sz="1100" b="0" i="1">
                                <a:solidFill>
                                  <a:schemeClr val="accent2"/>
                                </a:solidFill>
                                <a:latin typeface="Cambria Math" panose="02040503050406030204" pitchFamily="18" charset="0"/>
                                <a:ea typeface="Cambria Math" panose="02040503050406030204" pitchFamily="18" charset="0"/>
                              </a:rPr>
                            </m:ctrlPr>
                          </m:fPr>
                          <m:num>
                            <m:r>
                              <a:rPr lang="en-US" sz="1100" b="0" i="1">
                                <a:solidFill>
                                  <a:schemeClr val="accent2"/>
                                </a:solidFill>
                                <a:effectLst/>
                                <a:latin typeface="Cambria Math" panose="02040503050406030204" pitchFamily="18" charset="0"/>
                                <a:ea typeface="+mn-ea"/>
                                <a:cs typeface="+mn-cs"/>
                              </a:rPr>
                              <m:t>𝑚𝑔</m:t>
                            </m:r>
                            <m:r>
                              <a:rPr lang="en-US" sz="1100" b="0" i="1">
                                <a:solidFill>
                                  <a:schemeClr val="accent2"/>
                                </a:solidFill>
                                <a:effectLst/>
                                <a:latin typeface="Cambria Math" panose="02040503050406030204" pitchFamily="18" charset="0"/>
                                <a:ea typeface="+mn-ea"/>
                                <a:cs typeface="+mn-cs"/>
                              </a:rPr>
                              <m:t> </m:t>
                            </m:r>
                            <m:r>
                              <a:rPr lang="en-US" sz="1100" b="0" i="1">
                                <a:solidFill>
                                  <a:schemeClr val="accent2"/>
                                </a:solidFill>
                                <a:effectLst/>
                                <a:latin typeface="Cambria Math" panose="02040503050406030204" pitchFamily="18" charset="0"/>
                                <a:ea typeface="+mn-ea"/>
                                <a:cs typeface="+mn-cs"/>
                              </a:rPr>
                              <m:t>𝑐h𝑒𝑚𝑖𝑐𝑎𝑙</m:t>
                            </m:r>
                          </m:num>
                          <m:den>
                            <m:r>
                              <a:rPr lang="en-US" sz="1100" b="0" i="1">
                                <a:solidFill>
                                  <a:schemeClr val="accent2"/>
                                </a:solidFill>
                                <a:latin typeface="Cambria Math" panose="02040503050406030204" pitchFamily="18" charset="0"/>
                                <a:ea typeface="Cambria Math" panose="02040503050406030204" pitchFamily="18" charset="0"/>
                              </a:rPr>
                              <m:t>𝑚𝑔</m:t>
                            </m:r>
                            <m:r>
                              <a:rPr lang="en-US" sz="1100" b="0" i="1">
                                <a:solidFill>
                                  <a:schemeClr val="accent2"/>
                                </a:solidFill>
                                <a:latin typeface="Cambria Math" panose="02040503050406030204" pitchFamily="18" charset="0"/>
                                <a:ea typeface="Cambria Math" panose="02040503050406030204" pitchFamily="18" charset="0"/>
                              </a:rPr>
                              <m:t> </m:t>
                            </m:r>
                            <m:r>
                              <a:rPr lang="en-US" sz="1100" b="0" i="1">
                                <a:solidFill>
                                  <a:schemeClr val="accent2"/>
                                </a:solidFill>
                                <a:latin typeface="Cambria Math" panose="02040503050406030204" pitchFamily="18" charset="0"/>
                                <a:ea typeface="Cambria Math" panose="02040503050406030204" pitchFamily="18" charset="0"/>
                              </a:rPr>
                              <m:t>𝑓𝑜𝑟𝑚𝑢𝑙𝑎𝑡𝑖𝑜𝑛</m:t>
                            </m:r>
                          </m:den>
                        </m:f>
                      </m:e>
                    </m:d>
                    <m:r>
                      <a:rPr lang="en-US" sz="1100" b="0" i="1">
                        <a:solidFill>
                          <a:schemeClr val="accent2"/>
                        </a:solidFill>
                        <a:latin typeface="Cambria Math" panose="02040503050406030204" pitchFamily="18" charset="0"/>
                        <a:ea typeface="Cambria Math" panose="02040503050406030204" pitchFamily="18" charset="0"/>
                      </a:rPr>
                      <m:t>×1,000,000 </m:t>
                    </m:r>
                    <m:d>
                      <m:dPr>
                        <m:ctrlPr>
                          <a:rPr lang="en-US" sz="1100" b="0" i="1">
                            <a:solidFill>
                              <a:schemeClr val="accent2"/>
                            </a:solidFill>
                            <a:latin typeface="Cambria Math" panose="02040503050406030204" pitchFamily="18" charset="0"/>
                            <a:ea typeface="Cambria Math" panose="02040503050406030204" pitchFamily="18" charset="0"/>
                          </a:rPr>
                        </m:ctrlPr>
                      </m:dPr>
                      <m:e>
                        <m:f>
                          <m:fPr>
                            <m:type m:val="skw"/>
                            <m:ctrlPr>
                              <a:rPr lang="en-US" sz="1100" b="0" i="1">
                                <a:solidFill>
                                  <a:schemeClr val="accent2"/>
                                </a:solidFill>
                                <a:latin typeface="Cambria Math" panose="02040503050406030204" pitchFamily="18" charset="0"/>
                                <a:ea typeface="Cambria Math" panose="02040503050406030204" pitchFamily="18" charset="0"/>
                              </a:rPr>
                            </m:ctrlPr>
                          </m:fPr>
                          <m:num>
                            <m:r>
                              <a:rPr lang="en-US" sz="1100" b="0" i="1">
                                <a:solidFill>
                                  <a:schemeClr val="accent2"/>
                                </a:solidFill>
                                <a:latin typeface="Cambria Math" panose="02040503050406030204" pitchFamily="18" charset="0"/>
                                <a:ea typeface="Cambria Math" panose="02040503050406030204" pitchFamily="18" charset="0"/>
                              </a:rPr>
                              <m:t>𝑚𝑔</m:t>
                            </m:r>
                            <m:r>
                              <a:rPr lang="en-US" sz="1100" b="0" i="1">
                                <a:solidFill>
                                  <a:schemeClr val="accent2"/>
                                </a:solidFill>
                                <a:latin typeface="Cambria Math" panose="02040503050406030204" pitchFamily="18" charset="0"/>
                                <a:ea typeface="Cambria Math" panose="02040503050406030204" pitchFamily="18" charset="0"/>
                              </a:rPr>
                              <m:t> </m:t>
                            </m:r>
                            <m:r>
                              <a:rPr lang="en-US" sz="1100" b="0" i="1">
                                <a:solidFill>
                                  <a:schemeClr val="accent2"/>
                                </a:solidFill>
                                <a:latin typeface="Cambria Math" panose="02040503050406030204" pitchFamily="18" charset="0"/>
                                <a:ea typeface="Cambria Math" panose="02040503050406030204" pitchFamily="18" charset="0"/>
                              </a:rPr>
                              <m:t>𝑓𝑜𝑟𝑚𝑢𝑙𝑎𝑡𝑖𝑜𝑛</m:t>
                            </m:r>
                          </m:num>
                          <m:den>
                            <m:r>
                              <a:rPr lang="en-US" sz="1100" b="0" i="1">
                                <a:solidFill>
                                  <a:schemeClr val="accent2"/>
                                </a:solidFill>
                                <a:latin typeface="Cambria Math" panose="02040503050406030204" pitchFamily="18" charset="0"/>
                                <a:ea typeface="Cambria Math" panose="02040503050406030204" pitchFamily="18" charset="0"/>
                              </a:rPr>
                              <m:t>𝑘𝑔</m:t>
                            </m:r>
                            <m:r>
                              <a:rPr lang="en-US" sz="1100" b="0" i="1">
                                <a:solidFill>
                                  <a:schemeClr val="accent2"/>
                                </a:solidFill>
                                <a:latin typeface="Cambria Math" panose="02040503050406030204" pitchFamily="18" charset="0"/>
                                <a:ea typeface="Cambria Math" panose="02040503050406030204" pitchFamily="18" charset="0"/>
                              </a:rPr>
                              <m:t> </m:t>
                            </m:r>
                            <m:r>
                              <a:rPr lang="en-US" sz="1100" b="0" i="1">
                                <a:solidFill>
                                  <a:schemeClr val="accent2"/>
                                </a:solidFill>
                                <a:latin typeface="Cambria Math" panose="02040503050406030204" pitchFamily="18" charset="0"/>
                                <a:ea typeface="Cambria Math" panose="02040503050406030204" pitchFamily="18" charset="0"/>
                              </a:rPr>
                              <m:t>𝑓𝑜𝑟𝑚𝑢𝑙𝑎𝑡𝑖𝑜𝑛</m:t>
                            </m:r>
                          </m:den>
                        </m:f>
                      </m:e>
                    </m:d>
                    <m:r>
                      <a:rPr lang="en-US" sz="1100" b="0" i="1">
                        <a:solidFill>
                          <a:schemeClr val="accent2"/>
                        </a:solidFill>
                        <a:latin typeface="Cambria Math" panose="02040503050406030204" pitchFamily="18" charset="0"/>
                        <a:ea typeface="Cambria Math" panose="02040503050406030204" pitchFamily="18" charset="0"/>
                      </a:rPr>
                      <m:t> </m:t>
                    </m:r>
                  </m:oMath>
                </m:oMathPara>
              </a14:m>
              <a:endParaRPr lang="en-US" sz="1100">
                <a:solidFill>
                  <a:schemeClr val="accent2"/>
                </a:solidFill>
              </a:endParaRPr>
            </a:p>
          </xdr:txBody>
        </xdr:sp>
      </mc:Choice>
      <mc:Fallback xmlns="">
        <xdr:sp macro="" textlink="">
          <xdr:nvSpPr>
            <xdr:cNvPr id="3" name="TextBox 2">
              <a:extLst>
                <a:ext uri="{FF2B5EF4-FFF2-40B4-BE49-F238E27FC236}">
                  <a16:creationId xmlns:a16="http://schemas.microsoft.com/office/drawing/2014/main" id="{27350EFB-F581-CFDB-4566-AA525DD882BA}"/>
                </a:ext>
              </a:extLst>
            </xdr:cNvPr>
            <xdr:cNvSpPr txBox="1"/>
          </xdr:nvSpPr>
          <xdr:spPr>
            <a:xfrm>
              <a:off x="333375" y="9472612"/>
              <a:ext cx="8605817" cy="2993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100" b="0" i="0">
                  <a:solidFill>
                    <a:schemeClr val="accent2"/>
                  </a:solidFill>
                  <a:latin typeface="Cambria Math" panose="02040503050406030204" pitchFamily="18" charset="0"/>
                </a:rPr>
                <a:t>𝐶𝑜𝑛𝑐𝑒𝑛𝑡𝑟𝑎𝑡𝑖𝑜𝑛 (𝑝𝑝𝑚)</a:t>
              </a:r>
              <a:r>
                <a:rPr lang="en-US" sz="1100" b="0" i="0">
                  <a:solidFill>
                    <a:schemeClr val="accent2"/>
                  </a:solidFill>
                  <a:latin typeface="Cambria Math" panose="02040503050406030204" pitchFamily="18" charset="0"/>
                  <a:ea typeface="Cambria Math" panose="02040503050406030204" pitchFamily="18" charset="0"/>
                </a:rPr>
                <a:t>=𝑊𝑒𝑖𝑔ℎ𝑡 𝑓𝑟𝑎𝑐𝑡𝑖𝑜𝑛 𝑑𝑒𝑐𝑖𝑚𝑎𝑙 ( (</a:t>
              </a:r>
              <a:r>
                <a:rPr lang="en-US" sz="1100" b="0" i="0">
                  <a:solidFill>
                    <a:schemeClr val="accent2"/>
                  </a:solidFill>
                  <a:effectLst/>
                  <a:latin typeface="Cambria Math" panose="02040503050406030204" pitchFamily="18" charset="0"/>
                  <a:ea typeface="+mn-ea"/>
                  <a:cs typeface="+mn-cs"/>
                </a:rPr>
                <a:t>𝑚𝑔 𝑐ℎ𝑒𝑚𝑖𝑐𝑎𝑙</a:t>
              </a:r>
              <a:r>
                <a:rPr lang="en-US" sz="1100" b="0" i="0">
                  <a:solidFill>
                    <a:schemeClr val="accent2"/>
                  </a:solidFill>
                  <a:effectLst/>
                  <a:latin typeface="Cambria Math" panose="02040503050406030204" pitchFamily="18" charset="0"/>
                  <a:ea typeface="Cambria Math" panose="02040503050406030204" pitchFamily="18" charset="0"/>
                  <a:cs typeface="+mn-cs"/>
                </a:rPr>
                <a:t>)⁄(</a:t>
              </a:r>
              <a:r>
                <a:rPr lang="en-US" sz="1100" b="0" i="0">
                  <a:solidFill>
                    <a:schemeClr val="accent2"/>
                  </a:solidFill>
                  <a:latin typeface="Cambria Math" panose="02040503050406030204" pitchFamily="18" charset="0"/>
                  <a:ea typeface="Cambria Math" panose="02040503050406030204" pitchFamily="18" charset="0"/>
                </a:rPr>
                <a:t>𝑚𝑔 𝑓𝑜𝑟𝑚𝑢𝑙𝑎𝑡𝑖𝑜𝑛))×1,000,000 ((𝑚𝑔 𝑓𝑜𝑟𝑚𝑢𝑙𝑎𝑡𝑖𝑜𝑛)⁄(𝑘𝑔 𝑓𝑜𝑟𝑚𝑢𝑙𝑎𝑡𝑖𝑜𝑛))  </a:t>
              </a:r>
              <a:endParaRPr lang="en-US" sz="1100">
                <a:solidFill>
                  <a:schemeClr val="accent2"/>
                </a:solidFill>
              </a:endParaRPr>
            </a:p>
          </xdr:txBody>
        </xdr:sp>
      </mc:Fallback>
    </mc:AlternateContent>
    <xdr:clientData/>
  </xdr:oneCellAnchor>
  <xdr:oneCellAnchor>
    <xdr:from>
      <xdr:col>2</xdr:col>
      <xdr:colOff>1409700</xdr:colOff>
      <xdr:row>50</xdr:row>
      <xdr:rowOff>19050</xdr:rowOff>
    </xdr:from>
    <xdr:ext cx="3575530" cy="288797"/>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9226893B-49B5-636F-FBEE-12361FF64EEB}"/>
                </a:ext>
              </a:extLst>
            </xdr:cNvPr>
            <xdr:cNvSpPr txBox="1"/>
          </xdr:nvSpPr>
          <xdr:spPr>
            <a:xfrm>
              <a:off x="2584450" y="8959850"/>
              <a:ext cx="3575530" cy="2887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100" b="0" i="1">
                        <a:solidFill>
                          <a:schemeClr val="accent2"/>
                        </a:solidFill>
                        <a:latin typeface="Cambria Math" panose="02040503050406030204" pitchFamily="18" charset="0"/>
                      </a:rPr>
                      <m:t>𝐶𝑜𝑛𝑐𝑒𝑛𝑡𝑟𝑎𝑡𝑖𝑜𝑛</m:t>
                    </m:r>
                    <m:r>
                      <a:rPr lang="en-US" sz="1100" b="0" i="1">
                        <a:solidFill>
                          <a:schemeClr val="accent2"/>
                        </a:solidFill>
                        <a:latin typeface="Cambria Math" panose="02040503050406030204" pitchFamily="18" charset="0"/>
                      </a:rPr>
                      <m:t> </m:t>
                    </m:r>
                    <m:d>
                      <m:dPr>
                        <m:ctrlPr>
                          <a:rPr lang="en-US" sz="1100" b="0" i="1">
                            <a:solidFill>
                              <a:schemeClr val="accent2"/>
                            </a:solidFill>
                            <a:latin typeface="Cambria Math" panose="02040503050406030204" pitchFamily="18" charset="0"/>
                          </a:rPr>
                        </m:ctrlPr>
                      </m:dPr>
                      <m:e>
                        <m:r>
                          <a:rPr lang="en-US" sz="1100" b="0" i="1">
                            <a:solidFill>
                              <a:schemeClr val="accent2"/>
                            </a:solidFill>
                            <a:latin typeface="Cambria Math" panose="02040503050406030204" pitchFamily="18" charset="0"/>
                          </a:rPr>
                          <m:t>𝑝𝑝𝑚</m:t>
                        </m:r>
                      </m:e>
                    </m:d>
                    <m:r>
                      <a:rPr lang="en-US" sz="1100" b="0" i="1">
                        <a:solidFill>
                          <a:schemeClr val="accent2"/>
                        </a:solidFill>
                        <a:latin typeface="Cambria Math" panose="02040503050406030204" pitchFamily="18" charset="0"/>
                      </a:rPr>
                      <m:t>= </m:t>
                    </m:r>
                    <m:f>
                      <m:fPr>
                        <m:type m:val="skw"/>
                        <m:ctrlPr>
                          <a:rPr lang="en-US" sz="1100" b="0" i="1">
                            <a:solidFill>
                              <a:schemeClr val="accent2"/>
                            </a:solidFill>
                            <a:latin typeface="Cambria Math" panose="02040503050406030204" pitchFamily="18" charset="0"/>
                          </a:rPr>
                        </m:ctrlPr>
                      </m:fPr>
                      <m:num>
                        <m:r>
                          <a:rPr lang="en-US" sz="1100" b="0" i="1">
                            <a:solidFill>
                              <a:schemeClr val="accent2"/>
                            </a:solidFill>
                            <a:latin typeface="Cambria Math" panose="02040503050406030204" pitchFamily="18" charset="0"/>
                          </a:rPr>
                          <m:t>𝑚𝑔</m:t>
                        </m:r>
                        <m:r>
                          <a:rPr lang="en-US" sz="1100" b="0" i="1">
                            <a:solidFill>
                              <a:schemeClr val="accent2"/>
                            </a:solidFill>
                            <a:latin typeface="Cambria Math" panose="02040503050406030204" pitchFamily="18" charset="0"/>
                          </a:rPr>
                          <m:t> </m:t>
                        </m:r>
                        <m:r>
                          <a:rPr lang="en-US" sz="1100" b="0" i="1">
                            <a:solidFill>
                              <a:schemeClr val="accent2"/>
                            </a:solidFill>
                            <a:latin typeface="Cambria Math" panose="02040503050406030204" pitchFamily="18" charset="0"/>
                          </a:rPr>
                          <m:t>𝑐h𝑒𝑚𝑖𝑐𝑎𝑙</m:t>
                        </m:r>
                      </m:num>
                      <m:den>
                        <m:r>
                          <a:rPr lang="en-US" sz="1100" b="0" i="1">
                            <a:solidFill>
                              <a:schemeClr val="accent2"/>
                            </a:solidFill>
                            <a:latin typeface="Cambria Math" panose="02040503050406030204" pitchFamily="18" charset="0"/>
                          </a:rPr>
                          <m:t>𝑘𝑔</m:t>
                        </m:r>
                        <m:r>
                          <a:rPr lang="en-US" sz="1100" b="0" i="1">
                            <a:solidFill>
                              <a:schemeClr val="accent2"/>
                            </a:solidFill>
                            <a:latin typeface="Cambria Math" panose="02040503050406030204" pitchFamily="18" charset="0"/>
                          </a:rPr>
                          <m:t> </m:t>
                        </m:r>
                        <m:r>
                          <a:rPr lang="en-US" sz="1100" b="0" i="1">
                            <a:solidFill>
                              <a:schemeClr val="accent2"/>
                            </a:solidFill>
                            <a:latin typeface="Cambria Math" panose="02040503050406030204" pitchFamily="18" charset="0"/>
                          </a:rPr>
                          <m:t>𝑓𝑜𝑟𝑚𝑢𝑙𝑎𝑡𝑖𝑜𝑛</m:t>
                        </m:r>
                      </m:den>
                    </m:f>
                  </m:oMath>
                </m:oMathPara>
              </a14:m>
              <a:endParaRPr lang="en-US" sz="1100"/>
            </a:p>
          </xdr:txBody>
        </xdr:sp>
      </mc:Choice>
      <mc:Fallback xmlns="">
        <xdr:sp macro="" textlink="">
          <xdr:nvSpPr>
            <xdr:cNvPr id="4" name="TextBox 3">
              <a:extLst>
                <a:ext uri="{FF2B5EF4-FFF2-40B4-BE49-F238E27FC236}">
                  <a16:creationId xmlns:a16="http://schemas.microsoft.com/office/drawing/2014/main" id="{9226893B-49B5-636F-FBEE-12361FF64EEB}"/>
                </a:ext>
              </a:extLst>
            </xdr:cNvPr>
            <xdr:cNvSpPr txBox="1"/>
          </xdr:nvSpPr>
          <xdr:spPr>
            <a:xfrm>
              <a:off x="2584450" y="8959850"/>
              <a:ext cx="3575530" cy="2887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100" b="0" i="0">
                  <a:solidFill>
                    <a:schemeClr val="accent2"/>
                  </a:solidFill>
                  <a:latin typeface="Cambria Math" panose="02040503050406030204" pitchFamily="18" charset="0"/>
                </a:rPr>
                <a:t>𝐶𝑜𝑛𝑐𝑒𝑛𝑡𝑟𝑎𝑡𝑖𝑜𝑛 (𝑝𝑝𝑚)=  (𝑚𝑔 𝑐ℎ𝑒𝑚𝑖𝑐𝑎𝑙)⁄(𝑘𝑔 𝑓𝑜𝑟𝑚𝑢𝑙𝑎𝑡𝑖𝑜𝑛)</a:t>
              </a:r>
              <a:endParaRPr lang="en-US" sz="1100"/>
            </a:p>
          </xdr:txBody>
        </xdr:sp>
      </mc:Fallback>
    </mc:AlternateContent>
    <xdr:clientData/>
  </xdr:oneCellAnchor>
  <xdr:oneCellAnchor>
    <xdr:from>
      <xdr:col>2</xdr:col>
      <xdr:colOff>625475</xdr:colOff>
      <xdr:row>46</xdr:row>
      <xdr:rowOff>65087</xdr:rowOff>
    </xdr:from>
    <xdr:ext cx="7742312" cy="289951"/>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1B63DA7A-DFBB-0868-3BF6-4E33A3AAABC1}"/>
                </a:ext>
              </a:extLst>
            </xdr:cNvPr>
            <xdr:cNvSpPr txBox="1"/>
          </xdr:nvSpPr>
          <xdr:spPr>
            <a:xfrm>
              <a:off x="1749425" y="13190537"/>
              <a:ext cx="7742312" cy="2899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100" b="0" i="1">
                        <a:latin typeface="Cambria Math" panose="02040503050406030204" pitchFamily="18" charset="0"/>
                      </a:rPr>
                      <m:t>𝐷𝑒𝑟𝑚𝑎𝑙</m:t>
                    </m:r>
                    <m:r>
                      <a:rPr lang="en-US" sz="1100" b="0" i="1">
                        <a:latin typeface="Cambria Math" panose="02040503050406030204" pitchFamily="18" charset="0"/>
                      </a:rPr>
                      <m:t> </m:t>
                    </m:r>
                    <m:r>
                      <a:rPr lang="en-US" sz="1100" b="0" i="1">
                        <a:latin typeface="Cambria Math" panose="02040503050406030204" pitchFamily="18" charset="0"/>
                      </a:rPr>
                      <m:t>𝐸𝑥𝑝𝑜𝑠𝑢𝑟𝑒</m:t>
                    </m:r>
                    <m:r>
                      <a:rPr lang="en-US" sz="1100" b="0" i="1">
                        <a:latin typeface="Cambria Math" panose="02040503050406030204" pitchFamily="18" charset="0"/>
                      </a:rPr>
                      <m:t> </m:t>
                    </m:r>
                    <m:f>
                      <m:fPr>
                        <m:ctrlPr>
                          <a:rPr lang="en-US" sz="1100" b="0" i="1">
                            <a:latin typeface="Cambria Math" panose="02040503050406030204" pitchFamily="18" charset="0"/>
                            <a:ea typeface="Cambria Math" panose="02040503050406030204" pitchFamily="18" charset="0"/>
                          </a:rPr>
                        </m:ctrlPr>
                      </m:fPr>
                      <m:num>
                        <m:r>
                          <a:rPr lang="en-US" sz="1100" b="0" i="1">
                            <a:latin typeface="Cambria Math" panose="02040503050406030204" pitchFamily="18" charset="0"/>
                            <a:ea typeface="Cambria Math" panose="02040503050406030204" pitchFamily="18" charset="0"/>
                          </a:rPr>
                          <m:t>𝜇</m:t>
                        </m:r>
                        <m:r>
                          <a:rPr lang="en-US" sz="1100" b="0" i="1">
                            <a:latin typeface="Cambria Math" panose="02040503050406030204" pitchFamily="18" charset="0"/>
                            <a:ea typeface="Cambria Math" panose="02040503050406030204" pitchFamily="18" charset="0"/>
                          </a:rPr>
                          <m:t>𝑔</m:t>
                        </m:r>
                      </m:num>
                      <m:den>
                        <m:sSup>
                          <m:sSupPr>
                            <m:ctrlPr>
                              <a:rPr lang="en-US" sz="1100" b="0" i="1">
                                <a:latin typeface="Cambria Math" panose="02040503050406030204" pitchFamily="18" charset="0"/>
                                <a:ea typeface="Cambria Math" panose="02040503050406030204" pitchFamily="18" charset="0"/>
                              </a:rPr>
                            </m:ctrlPr>
                          </m:sSupPr>
                          <m:e>
                            <m:r>
                              <a:rPr lang="en-US" sz="1100" b="0" i="1">
                                <a:latin typeface="Cambria Math" panose="02040503050406030204" pitchFamily="18" charset="0"/>
                                <a:ea typeface="Cambria Math" panose="02040503050406030204" pitchFamily="18" charset="0"/>
                              </a:rPr>
                              <m:t>𝑐𝑚</m:t>
                            </m:r>
                          </m:e>
                          <m:sup>
                            <m:r>
                              <a:rPr lang="en-US" sz="1100" b="0" i="1">
                                <a:latin typeface="Cambria Math" panose="02040503050406030204" pitchFamily="18" charset="0"/>
                                <a:ea typeface="Cambria Math" panose="02040503050406030204" pitchFamily="18" charset="0"/>
                              </a:rPr>
                              <m:t>2</m:t>
                            </m:r>
                          </m:sup>
                        </m:sSup>
                      </m:den>
                    </m:f>
                    <m:r>
                      <a:rPr lang="en-US" sz="1100" b="0" i="1">
                        <a:latin typeface="Cambria Math" panose="02040503050406030204" pitchFamily="18" charset="0"/>
                        <a:ea typeface="Cambria Math" panose="02040503050406030204" pitchFamily="18" charset="0"/>
                      </a:rPr>
                      <m:t>=</m:t>
                    </m:r>
                    <m:r>
                      <a:rPr lang="en-US" sz="1100" b="0" i="1">
                        <a:solidFill>
                          <a:schemeClr val="accent2"/>
                        </a:solidFill>
                        <a:latin typeface="Cambria Math" panose="02040503050406030204" pitchFamily="18" charset="0"/>
                        <a:ea typeface="Cambria Math" panose="02040503050406030204" pitchFamily="18" charset="0"/>
                      </a:rPr>
                      <m:t>𝐶𝑜𝑛𝑐𝑒𝑛𝑡𝑟𝑎𝑡𝑖𝑜𝑛</m:t>
                    </m:r>
                    <m:d>
                      <m:dPr>
                        <m:ctrlPr>
                          <a:rPr lang="en-US" sz="1100" b="0" i="1">
                            <a:solidFill>
                              <a:schemeClr val="accent2"/>
                            </a:solidFill>
                            <a:latin typeface="Cambria Math" panose="02040503050406030204" pitchFamily="18" charset="0"/>
                            <a:ea typeface="Cambria Math" panose="02040503050406030204" pitchFamily="18" charset="0"/>
                          </a:rPr>
                        </m:ctrlPr>
                      </m:dPr>
                      <m:e>
                        <m:r>
                          <a:rPr lang="en-US" sz="1100" b="0" i="1">
                            <a:solidFill>
                              <a:schemeClr val="accent2"/>
                            </a:solidFill>
                            <a:latin typeface="Cambria Math" panose="02040503050406030204" pitchFamily="18" charset="0"/>
                            <a:ea typeface="Cambria Math" panose="02040503050406030204" pitchFamily="18" charset="0"/>
                          </a:rPr>
                          <m:t>𝑝𝑝𝑚</m:t>
                        </m:r>
                      </m:e>
                    </m:d>
                    <m:r>
                      <a:rPr lang="en-US" sz="1100" b="0" i="1">
                        <a:latin typeface="Cambria Math" panose="02040503050406030204" pitchFamily="18" charset="0"/>
                        <a:ea typeface="Cambria Math" panose="02040503050406030204" pitchFamily="18" charset="0"/>
                      </a:rPr>
                      <m:t>×</m:t>
                    </m:r>
                    <m:r>
                      <a:rPr lang="en-US" sz="1100" b="0" i="1">
                        <a:solidFill>
                          <a:srgbClr val="7030A0"/>
                        </a:solidFill>
                        <a:latin typeface="Cambria Math" panose="02040503050406030204" pitchFamily="18" charset="0"/>
                        <a:ea typeface="Cambria Math" panose="02040503050406030204" pitchFamily="18" charset="0"/>
                      </a:rPr>
                      <m:t>𝐿𝑖𝑞𝑢𝑖𝑑</m:t>
                    </m:r>
                    <m:r>
                      <a:rPr lang="en-US" sz="1100" b="0" i="1">
                        <a:solidFill>
                          <a:srgbClr val="7030A0"/>
                        </a:solidFill>
                        <a:latin typeface="Cambria Math" panose="02040503050406030204" pitchFamily="18" charset="0"/>
                        <a:ea typeface="Cambria Math" panose="02040503050406030204" pitchFamily="18" charset="0"/>
                      </a:rPr>
                      <m:t> </m:t>
                    </m:r>
                    <m:r>
                      <a:rPr lang="en-US" sz="1100" b="0" i="1">
                        <a:solidFill>
                          <a:srgbClr val="7030A0"/>
                        </a:solidFill>
                        <a:latin typeface="Cambria Math" panose="02040503050406030204" pitchFamily="18" charset="0"/>
                        <a:ea typeface="Cambria Math" panose="02040503050406030204" pitchFamily="18" charset="0"/>
                      </a:rPr>
                      <m:t>𝑜𝑟</m:t>
                    </m:r>
                    <m:r>
                      <a:rPr lang="en-US" sz="1100" b="0" i="1">
                        <a:solidFill>
                          <a:srgbClr val="7030A0"/>
                        </a:solidFill>
                        <a:latin typeface="Cambria Math" panose="02040503050406030204" pitchFamily="18" charset="0"/>
                        <a:ea typeface="Cambria Math" panose="02040503050406030204" pitchFamily="18" charset="0"/>
                      </a:rPr>
                      <m:t> </m:t>
                    </m:r>
                    <m:r>
                      <a:rPr lang="en-US" sz="1100" b="0" i="1">
                        <a:solidFill>
                          <a:srgbClr val="7030A0"/>
                        </a:solidFill>
                        <a:latin typeface="Cambria Math" panose="02040503050406030204" pitchFamily="18" charset="0"/>
                        <a:ea typeface="Cambria Math" panose="02040503050406030204" pitchFamily="18" charset="0"/>
                      </a:rPr>
                      <m:t>𝑆𝑝𝑟𝑎𝑦</m:t>
                    </m:r>
                    <m:r>
                      <a:rPr lang="en-US" sz="1100" b="0" i="1">
                        <a:solidFill>
                          <a:srgbClr val="7030A0"/>
                        </a:solidFill>
                        <a:latin typeface="Cambria Math" panose="02040503050406030204" pitchFamily="18" charset="0"/>
                        <a:ea typeface="Cambria Math" panose="02040503050406030204" pitchFamily="18" charset="0"/>
                      </a:rPr>
                      <m:t> </m:t>
                    </m:r>
                    <m:r>
                      <a:rPr lang="en-US" sz="1100" b="0" i="1">
                        <a:solidFill>
                          <a:srgbClr val="7030A0"/>
                        </a:solidFill>
                        <a:latin typeface="Cambria Math" panose="02040503050406030204" pitchFamily="18" charset="0"/>
                        <a:ea typeface="Cambria Math" panose="02040503050406030204" pitchFamily="18" charset="0"/>
                      </a:rPr>
                      <m:t>𝐷𝑒𝑟𝑚𝑎𝑙</m:t>
                    </m:r>
                    <m:r>
                      <a:rPr lang="en-US" sz="1100" b="0" i="1">
                        <a:solidFill>
                          <a:srgbClr val="7030A0"/>
                        </a:solidFill>
                        <a:latin typeface="Cambria Math" panose="02040503050406030204" pitchFamily="18" charset="0"/>
                        <a:ea typeface="Cambria Math" panose="02040503050406030204" pitchFamily="18" charset="0"/>
                      </a:rPr>
                      <m:t> </m:t>
                    </m:r>
                    <m:r>
                      <a:rPr lang="en-US" sz="1100" b="0" i="1">
                        <a:solidFill>
                          <a:srgbClr val="7030A0"/>
                        </a:solidFill>
                        <a:latin typeface="Cambria Math" panose="02040503050406030204" pitchFamily="18" charset="0"/>
                        <a:ea typeface="Cambria Math" panose="02040503050406030204" pitchFamily="18" charset="0"/>
                      </a:rPr>
                      <m:t>𝐿𝑜𝑎𝑑𝑖𝑛𝑔</m:t>
                    </m:r>
                    <m:d>
                      <m:dPr>
                        <m:ctrlPr>
                          <a:rPr lang="en-US" sz="1100" b="0" i="1">
                            <a:solidFill>
                              <a:srgbClr val="7030A0"/>
                            </a:solidFill>
                            <a:latin typeface="Cambria Math" panose="02040503050406030204" pitchFamily="18" charset="0"/>
                            <a:ea typeface="Cambria Math" panose="02040503050406030204" pitchFamily="18" charset="0"/>
                          </a:rPr>
                        </m:ctrlPr>
                      </m:dPr>
                      <m:e>
                        <m:f>
                          <m:fPr>
                            <m:type m:val="skw"/>
                            <m:ctrlPr>
                              <a:rPr lang="en-US" sz="1100" b="0" i="1">
                                <a:solidFill>
                                  <a:srgbClr val="7030A0"/>
                                </a:solidFill>
                                <a:latin typeface="Cambria Math" panose="02040503050406030204" pitchFamily="18" charset="0"/>
                                <a:ea typeface="Cambria Math" panose="02040503050406030204" pitchFamily="18" charset="0"/>
                              </a:rPr>
                            </m:ctrlPr>
                          </m:fPr>
                          <m:num>
                            <m:r>
                              <a:rPr lang="en-US" sz="1100" b="0" i="1">
                                <a:solidFill>
                                  <a:srgbClr val="7030A0"/>
                                </a:solidFill>
                                <a:latin typeface="Cambria Math" panose="02040503050406030204" pitchFamily="18" charset="0"/>
                                <a:ea typeface="Cambria Math" panose="02040503050406030204" pitchFamily="18" charset="0"/>
                              </a:rPr>
                              <m:t>𝑚𝑔</m:t>
                            </m:r>
                          </m:num>
                          <m:den>
                            <m:sSup>
                              <m:sSupPr>
                                <m:ctrlPr>
                                  <a:rPr lang="en-US" sz="1100" b="0" i="1">
                                    <a:solidFill>
                                      <a:srgbClr val="7030A0"/>
                                    </a:solidFill>
                                    <a:latin typeface="Cambria Math" panose="02040503050406030204" pitchFamily="18" charset="0"/>
                                    <a:ea typeface="Cambria Math" panose="02040503050406030204" pitchFamily="18" charset="0"/>
                                  </a:rPr>
                                </m:ctrlPr>
                              </m:sSupPr>
                              <m:e>
                                <m:r>
                                  <a:rPr lang="en-US" sz="1100" b="0" i="1">
                                    <a:solidFill>
                                      <a:srgbClr val="7030A0"/>
                                    </a:solidFill>
                                    <a:latin typeface="Cambria Math" panose="02040503050406030204" pitchFamily="18" charset="0"/>
                                    <a:ea typeface="Cambria Math" panose="02040503050406030204" pitchFamily="18" charset="0"/>
                                  </a:rPr>
                                  <m:t>𝑐𝑚</m:t>
                                </m:r>
                              </m:e>
                              <m:sup>
                                <m:r>
                                  <a:rPr lang="en-US" sz="1100" b="0" i="1">
                                    <a:solidFill>
                                      <a:srgbClr val="7030A0"/>
                                    </a:solidFill>
                                    <a:latin typeface="Cambria Math" panose="02040503050406030204" pitchFamily="18" charset="0"/>
                                    <a:ea typeface="Cambria Math" panose="02040503050406030204" pitchFamily="18" charset="0"/>
                                  </a:rPr>
                                  <m:t>2</m:t>
                                </m:r>
                              </m:sup>
                            </m:sSup>
                          </m:den>
                        </m:f>
                      </m:e>
                    </m:d>
                    <m:r>
                      <a:rPr lang="en-US" sz="1100" b="0" i="1">
                        <a:latin typeface="Cambria Math" panose="02040503050406030204" pitchFamily="18" charset="0"/>
                        <a:ea typeface="Cambria Math" panose="02040503050406030204" pitchFamily="18" charset="0"/>
                      </a:rPr>
                      <m:t>×</m:t>
                    </m:r>
                    <m:r>
                      <a:rPr lang="en-US" sz="1100" b="0" i="1">
                        <a:solidFill>
                          <a:srgbClr val="00B050"/>
                        </a:solidFill>
                        <a:latin typeface="Cambria Math" panose="02040503050406030204" pitchFamily="18" charset="0"/>
                        <a:ea typeface="Cambria Math" panose="02040503050406030204" pitchFamily="18" charset="0"/>
                      </a:rPr>
                      <m:t>𝐶𝑜𝑛𝑣𝑒𝑟𝑠𝑖𝑜𝑛</m:t>
                    </m:r>
                    <m:r>
                      <a:rPr lang="en-US" sz="1100" b="0" i="1">
                        <a:solidFill>
                          <a:srgbClr val="00B050"/>
                        </a:solidFill>
                        <a:latin typeface="Cambria Math" panose="02040503050406030204" pitchFamily="18" charset="0"/>
                        <a:ea typeface="Cambria Math" panose="02040503050406030204" pitchFamily="18" charset="0"/>
                      </a:rPr>
                      <m:t> </m:t>
                    </m:r>
                    <m:r>
                      <a:rPr lang="en-US" sz="1100" b="0" i="1">
                        <a:solidFill>
                          <a:srgbClr val="00B050"/>
                        </a:solidFill>
                        <a:latin typeface="Cambria Math" panose="02040503050406030204" pitchFamily="18" charset="0"/>
                        <a:ea typeface="Cambria Math" panose="02040503050406030204" pitchFamily="18" charset="0"/>
                      </a:rPr>
                      <m:t>𝑓𝑎𝑐𝑡𝑜𝑟</m:t>
                    </m:r>
                    <m:d>
                      <m:dPr>
                        <m:ctrlPr>
                          <a:rPr lang="en-US" sz="1100" b="0" i="1">
                            <a:solidFill>
                              <a:srgbClr val="00B050"/>
                            </a:solidFill>
                            <a:latin typeface="Cambria Math" panose="02040503050406030204" pitchFamily="18" charset="0"/>
                            <a:ea typeface="Cambria Math" panose="02040503050406030204" pitchFamily="18" charset="0"/>
                          </a:rPr>
                        </m:ctrlPr>
                      </m:dPr>
                      <m:e>
                        <m:f>
                          <m:fPr>
                            <m:type m:val="skw"/>
                            <m:ctrlPr>
                              <a:rPr lang="en-US" sz="1100" b="0" i="1">
                                <a:solidFill>
                                  <a:srgbClr val="00B050"/>
                                </a:solidFill>
                                <a:latin typeface="Cambria Math" panose="02040503050406030204" pitchFamily="18" charset="0"/>
                                <a:ea typeface="Cambria Math" panose="02040503050406030204" pitchFamily="18" charset="0"/>
                              </a:rPr>
                            </m:ctrlPr>
                          </m:fPr>
                          <m:num>
                            <m:r>
                              <a:rPr lang="en-US" sz="1100" b="0" i="1">
                                <a:solidFill>
                                  <a:srgbClr val="00B050"/>
                                </a:solidFill>
                                <a:latin typeface="Cambria Math" panose="02040503050406030204" pitchFamily="18" charset="0"/>
                                <a:ea typeface="Cambria Math" panose="02040503050406030204" pitchFamily="18" charset="0"/>
                              </a:rPr>
                              <m:t>𝜇</m:t>
                            </m:r>
                            <m:r>
                              <a:rPr lang="en-US" sz="1100" b="0" i="1">
                                <a:solidFill>
                                  <a:srgbClr val="00B050"/>
                                </a:solidFill>
                                <a:latin typeface="Cambria Math" panose="02040503050406030204" pitchFamily="18" charset="0"/>
                                <a:ea typeface="Cambria Math" panose="02040503050406030204" pitchFamily="18" charset="0"/>
                              </a:rPr>
                              <m:t>𝑔</m:t>
                            </m:r>
                          </m:num>
                          <m:den>
                            <m:r>
                              <a:rPr lang="en-US" sz="1100" b="0" i="1">
                                <a:solidFill>
                                  <a:srgbClr val="00B050"/>
                                </a:solidFill>
                                <a:latin typeface="Cambria Math" panose="02040503050406030204" pitchFamily="18" charset="0"/>
                                <a:ea typeface="Cambria Math" panose="02040503050406030204" pitchFamily="18" charset="0"/>
                              </a:rPr>
                              <m:t>𝑚𝑔</m:t>
                            </m:r>
                          </m:den>
                        </m:f>
                      </m:e>
                    </m:d>
                  </m:oMath>
                </m:oMathPara>
              </a14:m>
              <a:endParaRPr lang="en-US" sz="1100"/>
            </a:p>
          </xdr:txBody>
        </xdr:sp>
      </mc:Choice>
      <mc:Fallback xmlns="">
        <xdr:sp macro="" textlink="">
          <xdr:nvSpPr>
            <xdr:cNvPr id="5" name="TextBox 4">
              <a:extLst>
                <a:ext uri="{FF2B5EF4-FFF2-40B4-BE49-F238E27FC236}">
                  <a16:creationId xmlns:a16="http://schemas.microsoft.com/office/drawing/2014/main" id="{1B63DA7A-DFBB-0868-3BF6-4E33A3AAABC1}"/>
                </a:ext>
              </a:extLst>
            </xdr:cNvPr>
            <xdr:cNvSpPr txBox="1"/>
          </xdr:nvSpPr>
          <xdr:spPr>
            <a:xfrm>
              <a:off x="1749425" y="13190537"/>
              <a:ext cx="7742312" cy="2899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100" b="0" i="0">
                  <a:latin typeface="Cambria Math" panose="02040503050406030204" pitchFamily="18" charset="0"/>
                </a:rPr>
                <a:t>𝐷𝑒𝑟𝑚𝑎𝑙 𝐸𝑥𝑝𝑜𝑠𝑢𝑟𝑒 </a:t>
              </a:r>
              <a:r>
                <a:rPr lang="en-US" sz="1100" b="0" i="0">
                  <a:latin typeface="Cambria Math" panose="02040503050406030204" pitchFamily="18" charset="0"/>
                  <a:ea typeface="Cambria Math" panose="02040503050406030204" pitchFamily="18" charset="0"/>
                </a:rPr>
                <a:t> 𝜇𝑔/〖𝑐𝑚〗^2 =</a:t>
              </a:r>
              <a:r>
                <a:rPr lang="en-US" sz="1100" b="0" i="0">
                  <a:solidFill>
                    <a:schemeClr val="accent2"/>
                  </a:solidFill>
                  <a:latin typeface="Cambria Math" panose="02040503050406030204" pitchFamily="18" charset="0"/>
                  <a:ea typeface="Cambria Math" panose="02040503050406030204" pitchFamily="18" charset="0"/>
                </a:rPr>
                <a:t>𝐶𝑜𝑛𝑐𝑒𝑛𝑡𝑟𝑎𝑡𝑖𝑜𝑛(𝑝𝑝𝑚)</a:t>
              </a:r>
              <a:r>
                <a:rPr lang="en-US" sz="1100" b="0" i="0">
                  <a:latin typeface="Cambria Math" panose="02040503050406030204" pitchFamily="18" charset="0"/>
                  <a:ea typeface="Cambria Math" panose="02040503050406030204" pitchFamily="18" charset="0"/>
                </a:rPr>
                <a:t>×</a:t>
              </a:r>
              <a:r>
                <a:rPr lang="en-US" sz="1100" b="0" i="0">
                  <a:solidFill>
                    <a:srgbClr val="7030A0"/>
                  </a:solidFill>
                  <a:latin typeface="Cambria Math" panose="02040503050406030204" pitchFamily="18" charset="0"/>
                  <a:ea typeface="Cambria Math" panose="02040503050406030204" pitchFamily="18" charset="0"/>
                </a:rPr>
                <a:t>𝐿𝑖𝑞𝑢𝑖𝑑 𝑜𝑟 𝑆𝑝𝑟𝑎𝑦 𝐷𝑒𝑟𝑚𝑎𝑙 𝐿𝑜𝑎𝑑𝑖𝑛𝑔(𝑚𝑔⁄〖𝑐𝑚〗^2 )</a:t>
              </a:r>
              <a:r>
                <a:rPr lang="en-US" sz="1100" b="0" i="0">
                  <a:latin typeface="Cambria Math" panose="02040503050406030204" pitchFamily="18" charset="0"/>
                  <a:ea typeface="Cambria Math" panose="02040503050406030204" pitchFamily="18" charset="0"/>
                </a:rPr>
                <a:t>×</a:t>
              </a:r>
              <a:r>
                <a:rPr lang="en-US" sz="1100" b="0" i="0">
                  <a:solidFill>
                    <a:srgbClr val="00B050"/>
                  </a:solidFill>
                  <a:latin typeface="Cambria Math" panose="02040503050406030204" pitchFamily="18" charset="0"/>
                  <a:ea typeface="Cambria Math" panose="02040503050406030204" pitchFamily="18" charset="0"/>
                </a:rPr>
                <a:t>𝐶𝑜𝑛𝑣𝑒𝑟𝑠𝑖𝑜𝑛 𝑓𝑎𝑐𝑡𝑜𝑟(𝜇𝑔⁄𝑚𝑔)</a:t>
              </a:r>
              <a:endParaRPr lang="en-US" sz="1100"/>
            </a:p>
          </xdr:txBody>
        </xdr:sp>
      </mc:Fallback>
    </mc:AlternateContent>
    <xdr:clientData/>
  </xdr:oneCellAnchor>
  <xdr:oneCellAnchor>
    <xdr:from>
      <xdr:col>1</xdr:col>
      <xdr:colOff>482600</xdr:colOff>
      <xdr:row>57</xdr:row>
      <xdr:rowOff>131762</xdr:rowOff>
    </xdr:from>
    <xdr:ext cx="7556236" cy="351506"/>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B0193BDD-D5FE-4E0C-A27C-BC3BF7A52913}"/>
                </a:ext>
              </a:extLst>
            </xdr:cNvPr>
            <xdr:cNvSpPr txBox="1"/>
          </xdr:nvSpPr>
          <xdr:spPr>
            <a:xfrm>
              <a:off x="682625" y="15038387"/>
              <a:ext cx="7556236" cy="3515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100" b="0" i="1">
                        <a:latin typeface="Cambria Math" panose="02040503050406030204" pitchFamily="18" charset="0"/>
                      </a:rPr>
                      <m:t>𝐿𝑖𝑞𝑢𝑖𝑑</m:t>
                    </m:r>
                    <m:r>
                      <a:rPr lang="en-US" sz="1100" b="0" i="1">
                        <a:latin typeface="Cambria Math" panose="02040503050406030204" pitchFamily="18" charset="0"/>
                      </a:rPr>
                      <m:t> </m:t>
                    </m:r>
                    <m:r>
                      <a:rPr lang="en-US" sz="1100" b="0" i="1">
                        <a:latin typeface="Cambria Math" panose="02040503050406030204" pitchFamily="18" charset="0"/>
                      </a:rPr>
                      <m:t>𝐷𝑒𝑟𝑚𝑎𝑙</m:t>
                    </m:r>
                    <m:r>
                      <a:rPr lang="en-US" sz="1100" b="0" i="1">
                        <a:latin typeface="Cambria Math" panose="02040503050406030204" pitchFamily="18" charset="0"/>
                      </a:rPr>
                      <m:t> </m:t>
                    </m:r>
                    <m:r>
                      <a:rPr lang="en-US" sz="1100" b="0" i="1">
                        <a:latin typeface="Cambria Math" panose="02040503050406030204" pitchFamily="18" charset="0"/>
                      </a:rPr>
                      <m:t>𝐸𝑥𝑝𝑜𝑠𝑢𝑟𝑒</m:t>
                    </m:r>
                    <m:r>
                      <a:rPr lang="en-US" sz="1100" b="0" i="1">
                        <a:latin typeface="Cambria Math" panose="02040503050406030204" pitchFamily="18" charset="0"/>
                      </a:rPr>
                      <m:t> </m:t>
                    </m:r>
                    <m:f>
                      <m:fPr>
                        <m:ctrlPr>
                          <a:rPr lang="en-US" sz="1100" b="0" i="1">
                            <a:latin typeface="Cambria Math" panose="02040503050406030204" pitchFamily="18" charset="0"/>
                            <a:ea typeface="Cambria Math" panose="02040503050406030204" pitchFamily="18" charset="0"/>
                          </a:rPr>
                        </m:ctrlPr>
                      </m:fPr>
                      <m:num>
                        <m:r>
                          <a:rPr lang="en-US" sz="1100" b="0" i="1">
                            <a:latin typeface="Cambria Math" panose="02040503050406030204" pitchFamily="18" charset="0"/>
                            <a:ea typeface="Cambria Math" panose="02040503050406030204" pitchFamily="18" charset="0"/>
                          </a:rPr>
                          <m:t>𝜇</m:t>
                        </m:r>
                        <m:r>
                          <a:rPr lang="en-US" sz="1100" b="0" i="1">
                            <a:latin typeface="Cambria Math" panose="02040503050406030204" pitchFamily="18" charset="0"/>
                            <a:ea typeface="Cambria Math" panose="02040503050406030204" pitchFamily="18" charset="0"/>
                          </a:rPr>
                          <m:t>𝑔</m:t>
                        </m:r>
                      </m:num>
                      <m:den>
                        <m:sSup>
                          <m:sSupPr>
                            <m:ctrlPr>
                              <a:rPr lang="en-US" sz="1100" b="0" i="1">
                                <a:latin typeface="Cambria Math" panose="02040503050406030204" pitchFamily="18" charset="0"/>
                                <a:ea typeface="Cambria Math" panose="02040503050406030204" pitchFamily="18" charset="0"/>
                              </a:rPr>
                            </m:ctrlPr>
                          </m:sSupPr>
                          <m:e>
                            <m:r>
                              <a:rPr lang="en-US" sz="1100" b="0" i="1">
                                <a:latin typeface="Cambria Math" panose="02040503050406030204" pitchFamily="18" charset="0"/>
                                <a:ea typeface="Cambria Math" panose="02040503050406030204" pitchFamily="18" charset="0"/>
                              </a:rPr>
                              <m:t>𝑐𝑚</m:t>
                            </m:r>
                          </m:e>
                          <m:sup>
                            <m:r>
                              <a:rPr lang="en-US" sz="1100" b="0" i="1">
                                <a:latin typeface="Cambria Math" panose="02040503050406030204" pitchFamily="18" charset="0"/>
                                <a:ea typeface="Cambria Math" panose="02040503050406030204" pitchFamily="18" charset="0"/>
                              </a:rPr>
                              <m:t>2</m:t>
                            </m:r>
                          </m:sup>
                        </m:sSup>
                      </m:den>
                    </m:f>
                    <m:r>
                      <a:rPr lang="en-US" sz="1100" b="0" i="1">
                        <a:latin typeface="Cambria Math" panose="02040503050406030204" pitchFamily="18" charset="0"/>
                        <a:ea typeface="Cambria Math" panose="02040503050406030204" pitchFamily="18" charset="0"/>
                      </a:rPr>
                      <m:t>=</m:t>
                    </m:r>
                    <m:f>
                      <m:fPr>
                        <m:ctrlPr>
                          <a:rPr lang="en-US" sz="1100" b="0" i="1">
                            <a:solidFill>
                              <a:schemeClr val="accent2"/>
                            </a:solidFill>
                            <a:latin typeface="Cambria Math" panose="02040503050406030204" pitchFamily="18" charset="0"/>
                            <a:ea typeface="Cambria Math" panose="02040503050406030204" pitchFamily="18" charset="0"/>
                          </a:rPr>
                        </m:ctrlPr>
                      </m:fPr>
                      <m:num>
                        <m:r>
                          <a:rPr lang="en-US" sz="1100" b="0" i="1">
                            <a:solidFill>
                              <a:schemeClr val="accent2"/>
                            </a:solidFill>
                            <a:latin typeface="Cambria Math" panose="02040503050406030204" pitchFamily="18" charset="0"/>
                            <a:ea typeface="Cambria Math" panose="02040503050406030204" pitchFamily="18" charset="0"/>
                          </a:rPr>
                          <m:t>𝑚𝑔</m:t>
                        </m:r>
                        <m:r>
                          <a:rPr lang="en-US" sz="1100" b="0" i="1">
                            <a:solidFill>
                              <a:schemeClr val="accent2"/>
                            </a:solidFill>
                            <a:latin typeface="Cambria Math" panose="02040503050406030204" pitchFamily="18" charset="0"/>
                            <a:ea typeface="Cambria Math" panose="02040503050406030204" pitchFamily="18" charset="0"/>
                          </a:rPr>
                          <m:t> </m:t>
                        </m:r>
                        <m:r>
                          <a:rPr lang="en-US" sz="1100" b="0" i="1">
                            <a:solidFill>
                              <a:schemeClr val="accent2"/>
                            </a:solidFill>
                            <a:latin typeface="Cambria Math" panose="02040503050406030204" pitchFamily="18" charset="0"/>
                            <a:ea typeface="Cambria Math" panose="02040503050406030204" pitchFamily="18" charset="0"/>
                          </a:rPr>
                          <m:t>𝑐h𝑒𝑚𝑖𝑐𝑎𝑙</m:t>
                        </m:r>
                      </m:num>
                      <m:den>
                        <m:r>
                          <a:rPr lang="en-US" sz="1100" b="0" i="1">
                            <a:solidFill>
                              <a:schemeClr val="accent2"/>
                            </a:solidFill>
                            <a:latin typeface="Cambria Math" panose="02040503050406030204" pitchFamily="18" charset="0"/>
                            <a:ea typeface="Cambria Math" panose="02040503050406030204" pitchFamily="18" charset="0"/>
                          </a:rPr>
                          <m:t>𝑘𝑔</m:t>
                        </m:r>
                        <m:r>
                          <a:rPr lang="en-US" sz="1100" b="0" i="1">
                            <a:solidFill>
                              <a:schemeClr val="accent2"/>
                            </a:solidFill>
                            <a:latin typeface="Cambria Math" panose="02040503050406030204" pitchFamily="18" charset="0"/>
                            <a:ea typeface="Cambria Math" panose="02040503050406030204" pitchFamily="18" charset="0"/>
                          </a:rPr>
                          <m:t> </m:t>
                        </m:r>
                        <m:r>
                          <a:rPr lang="en-US" sz="1100" b="0" i="1">
                            <a:solidFill>
                              <a:schemeClr val="accent2"/>
                            </a:solidFill>
                            <a:latin typeface="Cambria Math" panose="02040503050406030204" pitchFamily="18" charset="0"/>
                            <a:ea typeface="Cambria Math" panose="02040503050406030204" pitchFamily="18" charset="0"/>
                          </a:rPr>
                          <m:t>𝑓𝑜𝑟𝑚𝑢𝑙𝑎𝑡𝑖𝑛</m:t>
                        </m:r>
                      </m:den>
                    </m:f>
                    <m:r>
                      <a:rPr lang="en-US" sz="1100" b="0" i="1">
                        <a:solidFill>
                          <a:schemeClr val="accent2"/>
                        </a:solidFill>
                        <a:latin typeface="Cambria Math" panose="02040503050406030204" pitchFamily="18" charset="0"/>
                        <a:ea typeface="Cambria Math" panose="02040503050406030204" pitchFamily="18" charset="0"/>
                      </a:rPr>
                      <m:t>×</m:t>
                    </m:r>
                    <m:f>
                      <m:fPr>
                        <m:ctrlPr>
                          <a:rPr lang="en-US" sz="1100" b="0" i="1">
                            <a:solidFill>
                              <a:schemeClr val="accent2"/>
                            </a:solidFill>
                            <a:latin typeface="Cambria Math" panose="02040503050406030204" pitchFamily="18" charset="0"/>
                            <a:ea typeface="Cambria Math" panose="02040503050406030204" pitchFamily="18" charset="0"/>
                          </a:rPr>
                        </m:ctrlPr>
                      </m:fPr>
                      <m:num>
                        <m:r>
                          <a:rPr lang="en-US" sz="1100" b="0" i="1">
                            <a:solidFill>
                              <a:schemeClr val="accent2"/>
                            </a:solidFill>
                            <a:latin typeface="Cambria Math" panose="02040503050406030204" pitchFamily="18" charset="0"/>
                            <a:ea typeface="Cambria Math" panose="02040503050406030204" pitchFamily="18" charset="0"/>
                          </a:rPr>
                          <m:t>𝑘𝑔</m:t>
                        </m:r>
                        <m:r>
                          <a:rPr lang="en-US" sz="1100" b="0" i="1">
                            <a:solidFill>
                              <a:schemeClr val="accent2"/>
                            </a:solidFill>
                            <a:latin typeface="Cambria Math" panose="02040503050406030204" pitchFamily="18" charset="0"/>
                            <a:ea typeface="Cambria Math" panose="02040503050406030204" pitchFamily="18" charset="0"/>
                          </a:rPr>
                          <m:t> </m:t>
                        </m:r>
                        <m:r>
                          <a:rPr lang="en-US" sz="1100" b="0" i="1">
                            <a:solidFill>
                              <a:schemeClr val="accent2"/>
                            </a:solidFill>
                            <a:latin typeface="Cambria Math" panose="02040503050406030204" pitchFamily="18" charset="0"/>
                            <a:ea typeface="Cambria Math" panose="02040503050406030204" pitchFamily="18" charset="0"/>
                          </a:rPr>
                          <m:t>𝑓𝑜𝑟𝑚𝑢𝑙𝑎𝑡𝑖𝑜𝑛</m:t>
                        </m:r>
                      </m:num>
                      <m:den>
                        <m:r>
                          <a:rPr lang="en-US" sz="1100" b="0" i="1">
                            <a:solidFill>
                              <a:schemeClr val="accent2"/>
                            </a:solidFill>
                            <a:latin typeface="Cambria Math" panose="02040503050406030204" pitchFamily="18" charset="0"/>
                            <a:ea typeface="Cambria Math" panose="02040503050406030204" pitchFamily="18" charset="0"/>
                          </a:rPr>
                          <m:t>1,000,000 </m:t>
                        </m:r>
                        <m:r>
                          <a:rPr lang="en-US" sz="1100" b="0" i="1">
                            <a:solidFill>
                              <a:schemeClr val="accent2"/>
                            </a:solidFill>
                            <a:latin typeface="Cambria Math" panose="02040503050406030204" pitchFamily="18" charset="0"/>
                            <a:ea typeface="Cambria Math" panose="02040503050406030204" pitchFamily="18" charset="0"/>
                          </a:rPr>
                          <m:t>𝑚𝑔</m:t>
                        </m:r>
                        <m:r>
                          <a:rPr lang="en-US" sz="1100" b="0" i="1">
                            <a:solidFill>
                              <a:schemeClr val="accent2"/>
                            </a:solidFill>
                            <a:latin typeface="Cambria Math" panose="02040503050406030204" pitchFamily="18" charset="0"/>
                            <a:ea typeface="Cambria Math" panose="02040503050406030204" pitchFamily="18" charset="0"/>
                          </a:rPr>
                          <m:t> </m:t>
                        </m:r>
                        <m:r>
                          <a:rPr lang="en-US" sz="1100" b="0" i="1">
                            <a:solidFill>
                              <a:schemeClr val="accent2"/>
                            </a:solidFill>
                            <a:latin typeface="Cambria Math" panose="02040503050406030204" pitchFamily="18" charset="0"/>
                            <a:ea typeface="Cambria Math" panose="02040503050406030204" pitchFamily="18" charset="0"/>
                          </a:rPr>
                          <m:t>𝑓𝑜𝑟𝑚𝑢𝑙𝑎𝑡𝑖𝑜𝑛</m:t>
                        </m:r>
                      </m:den>
                    </m:f>
                    <m:r>
                      <a:rPr lang="en-US" sz="1100" b="0" i="1">
                        <a:latin typeface="Cambria Math" panose="02040503050406030204" pitchFamily="18" charset="0"/>
                        <a:ea typeface="Cambria Math" panose="02040503050406030204" pitchFamily="18" charset="0"/>
                      </a:rPr>
                      <m:t>×</m:t>
                    </m:r>
                    <m:f>
                      <m:fPr>
                        <m:ctrlPr>
                          <a:rPr lang="en-US" sz="1100" b="0" i="1">
                            <a:solidFill>
                              <a:srgbClr val="7030A0"/>
                            </a:solidFill>
                            <a:latin typeface="Cambria Math" panose="02040503050406030204" pitchFamily="18" charset="0"/>
                            <a:ea typeface="Cambria Math" panose="02040503050406030204" pitchFamily="18" charset="0"/>
                          </a:rPr>
                        </m:ctrlPr>
                      </m:fPr>
                      <m:num>
                        <m:r>
                          <a:rPr lang="en-US" sz="1100" b="0" i="1">
                            <a:solidFill>
                              <a:srgbClr val="7030A0"/>
                            </a:solidFill>
                            <a:latin typeface="Cambria Math" panose="02040503050406030204" pitchFamily="18" charset="0"/>
                            <a:ea typeface="Cambria Math" panose="02040503050406030204" pitchFamily="18" charset="0"/>
                          </a:rPr>
                          <m:t>2.1 </m:t>
                        </m:r>
                        <m:r>
                          <a:rPr lang="en-US" sz="1100" b="0" i="1">
                            <a:solidFill>
                              <a:srgbClr val="7030A0"/>
                            </a:solidFill>
                            <a:latin typeface="Cambria Math" panose="02040503050406030204" pitchFamily="18" charset="0"/>
                            <a:ea typeface="Cambria Math" panose="02040503050406030204" pitchFamily="18" charset="0"/>
                          </a:rPr>
                          <m:t>𝑚𝑔</m:t>
                        </m:r>
                        <m:r>
                          <a:rPr lang="en-US" sz="1100" b="0" i="1">
                            <a:solidFill>
                              <a:srgbClr val="7030A0"/>
                            </a:solidFill>
                            <a:latin typeface="Cambria Math" panose="02040503050406030204" pitchFamily="18" charset="0"/>
                            <a:ea typeface="Cambria Math" panose="02040503050406030204" pitchFamily="18" charset="0"/>
                          </a:rPr>
                          <m:t> </m:t>
                        </m:r>
                        <m:r>
                          <a:rPr lang="en-US" sz="1100" b="0" i="1">
                            <a:solidFill>
                              <a:srgbClr val="7030A0"/>
                            </a:solidFill>
                            <a:latin typeface="Cambria Math" panose="02040503050406030204" pitchFamily="18" charset="0"/>
                            <a:ea typeface="Cambria Math" panose="02040503050406030204" pitchFamily="18" charset="0"/>
                          </a:rPr>
                          <m:t>𝑓𝑜𝑟𝑚𝑢𝑙𝑎𝑡𝑖𝑜𝑛</m:t>
                        </m:r>
                      </m:num>
                      <m:den>
                        <m:sSup>
                          <m:sSupPr>
                            <m:ctrlPr>
                              <a:rPr lang="en-US" sz="1100" b="0" i="1">
                                <a:solidFill>
                                  <a:srgbClr val="7030A0"/>
                                </a:solidFill>
                                <a:latin typeface="Cambria Math" panose="02040503050406030204" pitchFamily="18" charset="0"/>
                                <a:ea typeface="Cambria Math" panose="02040503050406030204" pitchFamily="18" charset="0"/>
                              </a:rPr>
                            </m:ctrlPr>
                          </m:sSupPr>
                          <m:e>
                            <m:r>
                              <a:rPr lang="en-US" sz="1100" b="0" i="1">
                                <a:solidFill>
                                  <a:srgbClr val="7030A0"/>
                                </a:solidFill>
                                <a:latin typeface="Cambria Math" panose="02040503050406030204" pitchFamily="18" charset="0"/>
                                <a:ea typeface="Cambria Math" panose="02040503050406030204" pitchFamily="18" charset="0"/>
                              </a:rPr>
                              <m:t>𝑐𝑚</m:t>
                            </m:r>
                          </m:e>
                          <m:sup>
                            <m:r>
                              <a:rPr lang="en-US" sz="1100" b="0" i="1">
                                <a:solidFill>
                                  <a:srgbClr val="7030A0"/>
                                </a:solidFill>
                                <a:latin typeface="Cambria Math" panose="02040503050406030204" pitchFamily="18" charset="0"/>
                                <a:ea typeface="Cambria Math" panose="02040503050406030204" pitchFamily="18" charset="0"/>
                              </a:rPr>
                              <m:t>2</m:t>
                            </m:r>
                          </m:sup>
                        </m:sSup>
                      </m:den>
                    </m:f>
                    <m:r>
                      <a:rPr lang="en-US" sz="1100" b="0" i="1">
                        <a:latin typeface="Cambria Math" panose="02040503050406030204" pitchFamily="18" charset="0"/>
                        <a:ea typeface="Cambria Math" panose="02040503050406030204" pitchFamily="18" charset="0"/>
                      </a:rPr>
                      <m:t>×</m:t>
                    </m:r>
                    <m:f>
                      <m:fPr>
                        <m:ctrlPr>
                          <a:rPr lang="en-US" sz="1100" b="0" i="1">
                            <a:solidFill>
                              <a:srgbClr val="00B050"/>
                            </a:solidFill>
                            <a:latin typeface="Cambria Math" panose="02040503050406030204" pitchFamily="18" charset="0"/>
                            <a:ea typeface="Cambria Math" panose="02040503050406030204" pitchFamily="18" charset="0"/>
                          </a:rPr>
                        </m:ctrlPr>
                      </m:fPr>
                      <m:num>
                        <m:r>
                          <a:rPr lang="en-US" sz="1100" b="0" i="1">
                            <a:solidFill>
                              <a:srgbClr val="00B050"/>
                            </a:solidFill>
                            <a:latin typeface="Cambria Math" panose="02040503050406030204" pitchFamily="18" charset="0"/>
                            <a:ea typeface="Cambria Math" panose="02040503050406030204" pitchFamily="18" charset="0"/>
                          </a:rPr>
                          <m:t>1,000 </m:t>
                        </m:r>
                        <m:r>
                          <a:rPr lang="en-US" sz="1100" b="0" i="1">
                            <a:solidFill>
                              <a:srgbClr val="00B050"/>
                            </a:solidFill>
                            <a:latin typeface="Cambria Math" panose="02040503050406030204" pitchFamily="18" charset="0"/>
                            <a:ea typeface="Cambria Math" panose="02040503050406030204" pitchFamily="18" charset="0"/>
                          </a:rPr>
                          <m:t>𝜇</m:t>
                        </m:r>
                        <m:r>
                          <a:rPr lang="en-US" sz="1100" b="0" i="1">
                            <a:solidFill>
                              <a:srgbClr val="00B050"/>
                            </a:solidFill>
                            <a:latin typeface="Cambria Math" panose="02040503050406030204" pitchFamily="18" charset="0"/>
                            <a:ea typeface="Cambria Math" panose="02040503050406030204" pitchFamily="18" charset="0"/>
                          </a:rPr>
                          <m:t>𝑔</m:t>
                        </m:r>
                        <m:r>
                          <a:rPr lang="en-US" sz="1100" b="0" i="1">
                            <a:solidFill>
                              <a:srgbClr val="00B050"/>
                            </a:solidFill>
                            <a:latin typeface="Cambria Math" panose="02040503050406030204" pitchFamily="18" charset="0"/>
                            <a:ea typeface="Cambria Math" panose="02040503050406030204" pitchFamily="18" charset="0"/>
                          </a:rPr>
                          <m:t> </m:t>
                        </m:r>
                        <m:r>
                          <a:rPr lang="en-US" sz="1100" b="0" i="1">
                            <a:solidFill>
                              <a:srgbClr val="00B050"/>
                            </a:solidFill>
                            <a:latin typeface="Cambria Math" panose="02040503050406030204" pitchFamily="18" charset="0"/>
                            <a:ea typeface="Cambria Math" panose="02040503050406030204" pitchFamily="18" charset="0"/>
                          </a:rPr>
                          <m:t>𝑐h𝑒𝑚𝑖𝑐𝑎𝑙</m:t>
                        </m:r>
                      </m:num>
                      <m:den>
                        <m:r>
                          <a:rPr lang="en-US" sz="1100" b="0" i="1">
                            <a:solidFill>
                              <a:srgbClr val="00B050"/>
                            </a:solidFill>
                            <a:latin typeface="Cambria Math" panose="02040503050406030204" pitchFamily="18" charset="0"/>
                            <a:ea typeface="Cambria Math" panose="02040503050406030204" pitchFamily="18" charset="0"/>
                          </a:rPr>
                          <m:t>𝑚𝑔</m:t>
                        </m:r>
                        <m:r>
                          <a:rPr lang="en-US" sz="1100" b="0" i="1">
                            <a:solidFill>
                              <a:srgbClr val="00B050"/>
                            </a:solidFill>
                            <a:latin typeface="Cambria Math" panose="02040503050406030204" pitchFamily="18" charset="0"/>
                            <a:ea typeface="Cambria Math" panose="02040503050406030204" pitchFamily="18" charset="0"/>
                          </a:rPr>
                          <m:t> </m:t>
                        </m:r>
                        <m:r>
                          <a:rPr lang="en-US" sz="1100" b="0" i="1">
                            <a:solidFill>
                              <a:srgbClr val="00B050"/>
                            </a:solidFill>
                            <a:latin typeface="Cambria Math" panose="02040503050406030204" pitchFamily="18" charset="0"/>
                            <a:ea typeface="Cambria Math" panose="02040503050406030204" pitchFamily="18" charset="0"/>
                          </a:rPr>
                          <m:t>𝑐h𝑒𝑚𝑖𝑐𝑎𝑙</m:t>
                        </m:r>
                      </m:den>
                    </m:f>
                  </m:oMath>
                </m:oMathPara>
              </a14:m>
              <a:endParaRPr lang="en-US" sz="1100"/>
            </a:p>
          </xdr:txBody>
        </xdr:sp>
      </mc:Choice>
      <mc:Fallback xmlns="">
        <xdr:sp macro="" textlink="">
          <xdr:nvSpPr>
            <xdr:cNvPr id="7" name="TextBox 6">
              <a:extLst>
                <a:ext uri="{FF2B5EF4-FFF2-40B4-BE49-F238E27FC236}">
                  <a16:creationId xmlns:a16="http://schemas.microsoft.com/office/drawing/2014/main" id="{B0193BDD-D5FE-4E0C-A27C-BC3BF7A52913}"/>
                </a:ext>
              </a:extLst>
            </xdr:cNvPr>
            <xdr:cNvSpPr txBox="1"/>
          </xdr:nvSpPr>
          <xdr:spPr>
            <a:xfrm>
              <a:off x="682625" y="15038387"/>
              <a:ext cx="7556236" cy="3515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100" b="0" i="0">
                  <a:latin typeface="Cambria Math" panose="02040503050406030204" pitchFamily="18" charset="0"/>
                </a:rPr>
                <a:t>𝐿𝑖𝑞𝑢𝑖𝑑 𝐷𝑒𝑟𝑚𝑎𝑙 𝐸𝑥𝑝𝑜𝑠𝑢𝑟𝑒 </a:t>
              </a:r>
              <a:r>
                <a:rPr lang="en-US" sz="1100" b="0" i="0">
                  <a:latin typeface="Cambria Math" panose="02040503050406030204" pitchFamily="18" charset="0"/>
                  <a:ea typeface="Cambria Math" panose="02040503050406030204" pitchFamily="18" charset="0"/>
                </a:rPr>
                <a:t> 𝜇𝑔/〖𝑐𝑚〗^2 =</a:t>
              </a:r>
              <a:r>
                <a:rPr lang="en-US" sz="1100" b="0" i="0">
                  <a:solidFill>
                    <a:schemeClr val="accent2"/>
                  </a:solidFill>
                  <a:latin typeface="Cambria Math" panose="02040503050406030204" pitchFamily="18" charset="0"/>
                  <a:ea typeface="Cambria Math" panose="02040503050406030204" pitchFamily="18" charset="0"/>
                </a:rPr>
                <a:t>(𝑚𝑔 𝑐ℎ𝑒𝑚𝑖𝑐𝑎𝑙)/(𝑘𝑔 𝑓𝑜𝑟𝑚𝑢𝑙𝑎𝑡𝑖𝑛)×(𝑘𝑔 𝑓𝑜𝑟𝑚𝑢𝑙𝑎𝑡𝑖𝑜𝑛)/(1,000,000 𝑚𝑔 𝑓𝑜𝑟𝑚𝑢𝑙𝑎𝑡𝑖𝑜𝑛)</a:t>
              </a:r>
              <a:r>
                <a:rPr lang="en-US" sz="1100" b="0" i="0">
                  <a:latin typeface="Cambria Math" panose="02040503050406030204" pitchFamily="18" charset="0"/>
                  <a:ea typeface="Cambria Math" panose="02040503050406030204" pitchFamily="18" charset="0"/>
                </a:rPr>
                <a:t>×</a:t>
              </a:r>
              <a:r>
                <a:rPr lang="en-US" sz="1100" b="0" i="0">
                  <a:solidFill>
                    <a:srgbClr val="7030A0"/>
                  </a:solidFill>
                  <a:latin typeface="Cambria Math" panose="02040503050406030204" pitchFamily="18" charset="0"/>
                  <a:ea typeface="Cambria Math" panose="02040503050406030204" pitchFamily="18" charset="0"/>
                </a:rPr>
                <a:t>(2.1 𝑚𝑔 𝑓𝑜𝑟𝑚𝑢𝑙𝑎𝑡𝑖𝑜𝑛)/〖𝑐𝑚〗^2 </a:t>
              </a:r>
              <a:r>
                <a:rPr lang="en-US" sz="1100" b="0" i="0">
                  <a:latin typeface="Cambria Math" panose="02040503050406030204" pitchFamily="18" charset="0"/>
                  <a:ea typeface="Cambria Math" panose="02040503050406030204" pitchFamily="18" charset="0"/>
                </a:rPr>
                <a:t>×</a:t>
              </a:r>
              <a:r>
                <a:rPr lang="en-US" sz="1100" b="0" i="0">
                  <a:solidFill>
                    <a:srgbClr val="00B050"/>
                  </a:solidFill>
                  <a:latin typeface="Cambria Math" panose="02040503050406030204" pitchFamily="18" charset="0"/>
                  <a:ea typeface="Cambria Math" panose="02040503050406030204" pitchFamily="18" charset="0"/>
                </a:rPr>
                <a:t>(1,000 𝜇𝑔 𝑐ℎ𝑒𝑚𝑖𝑐𝑎𝑙)/(𝑚𝑔 𝑐ℎ𝑒𝑚𝑖𝑐𝑎𝑙)</a:t>
              </a:r>
              <a:endParaRPr lang="en-US" sz="1100"/>
            </a:p>
          </xdr:txBody>
        </xdr:sp>
      </mc:Fallback>
    </mc:AlternateContent>
    <xdr:clientData/>
  </xdr:oneCellAnchor>
  <xdr:oneCellAnchor>
    <xdr:from>
      <xdr:col>1</xdr:col>
      <xdr:colOff>361949</xdr:colOff>
      <xdr:row>64</xdr:row>
      <xdr:rowOff>3173</xdr:rowOff>
    </xdr:from>
    <xdr:ext cx="8143875" cy="520701"/>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A1388945-8841-4151-9FFF-C7574C3378A6}"/>
                </a:ext>
              </a:extLst>
            </xdr:cNvPr>
            <xdr:cNvSpPr txBox="1"/>
          </xdr:nvSpPr>
          <xdr:spPr>
            <a:xfrm>
              <a:off x="571499" y="10871198"/>
              <a:ext cx="8143875" cy="5207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US" sz="1200" b="0" i="1">
                  <a:latin typeface="Cambria Math" panose="02040503050406030204" pitchFamily="18" charset="0"/>
                  <a:ea typeface="Cambria Math" panose="02040503050406030204" pitchFamily="18" charset="0"/>
                </a:rPr>
                <a:t>Spray</a:t>
              </a:r>
              <a:r>
                <a:rPr lang="en-US" sz="1200" b="0"/>
                <a:t> </a:t>
              </a:r>
              <a14:m>
                <m:oMath xmlns:m="http://schemas.openxmlformats.org/officeDocument/2006/math">
                  <m:r>
                    <a:rPr lang="en-US" sz="1200" b="0" i="1">
                      <a:latin typeface="Cambria Math" panose="02040503050406030204" pitchFamily="18" charset="0"/>
                    </a:rPr>
                    <m:t>𝐷𝑒𝑟𝑚𝑎𝑙</m:t>
                  </m:r>
                  <m:r>
                    <a:rPr lang="en-US" sz="1200" b="0" i="1">
                      <a:latin typeface="Cambria Math" panose="02040503050406030204" pitchFamily="18" charset="0"/>
                    </a:rPr>
                    <m:t> </m:t>
                  </m:r>
                  <m:r>
                    <a:rPr lang="en-US" sz="1200" b="0" i="1">
                      <a:latin typeface="Cambria Math" panose="02040503050406030204" pitchFamily="18" charset="0"/>
                    </a:rPr>
                    <m:t>𝐸𝑥𝑝𝑜𝑠𝑢𝑟𝑒</m:t>
                  </m:r>
                  <m:r>
                    <a:rPr lang="en-US" sz="1200" b="0" i="1">
                      <a:latin typeface="Cambria Math" panose="02040503050406030204" pitchFamily="18" charset="0"/>
                    </a:rPr>
                    <m:t> </m:t>
                  </m:r>
                  <m:f>
                    <m:fPr>
                      <m:ctrlPr>
                        <a:rPr lang="en-US" sz="1200" b="0" i="1">
                          <a:latin typeface="Cambria Math" panose="02040503050406030204" pitchFamily="18" charset="0"/>
                          <a:ea typeface="Cambria Math" panose="02040503050406030204" pitchFamily="18" charset="0"/>
                        </a:rPr>
                      </m:ctrlPr>
                    </m:fPr>
                    <m:num>
                      <m:r>
                        <a:rPr lang="en-US" sz="1200" b="0" i="1">
                          <a:latin typeface="Cambria Math" panose="02040503050406030204" pitchFamily="18" charset="0"/>
                          <a:ea typeface="Cambria Math" panose="02040503050406030204" pitchFamily="18" charset="0"/>
                        </a:rPr>
                        <m:t>𝜇</m:t>
                      </m:r>
                      <m:r>
                        <a:rPr lang="en-US" sz="1200" b="0" i="1">
                          <a:latin typeface="Cambria Math" panose="02040503050406030204" pitchFamily="18" charset="0"/>
                          <a:ea typeface="Cambria Math" panose="02040503050406030204" pitchFamily="18" charset="0"/>
                        </a:rPr>
                        <m:t>𝑔</m:t>
                      </m:r>
                    </m:num>
                    <m:den>
                      <m:sSup>
                        <m:sSupPr>
                          <m:ctrlPr>
                            <a:rPr lang="en-US" sz="1200" b="0" i="1">
                              <a:latin typeface="Cambria Math" panose="02040503050406030204" pitchFamily="18" charset="0"/>
                              <a:ea typeface="Cambria Math" panose="02040503050406030204" pitchFamily="18" charset="0"/>
                            </a:rPr>
                          </m:ctrlPr>
                        </m:sSupPr>
                        <m:e>
                          <m:r>
                            <a:rPr lang="en-US" sz="1200" b="0" i="1">
                              <a:latin typeface="Cambria Math" panose="02040503050406030204" pitchFamily="18" charset="0"/>
                              <a:ea typeface="Cambria Math" panose="02040503050406030204" pitchFamily="18" charset="0"/>
                            </a:rPr>
                            <m:t>𝑐𝑚</m:t>
                          </m:r>
                        </m:e>
                        <m:sup>
                          <m:r>
                            <a:rPr lang="en-US" sz="1200" b="0" i="1">
                              <a:latin typeface="Cambria Math" panose="02040503050406030204" pitchFamily="18" charset="0"/>
                              <a:ea typeface="Cambria Math" panose="02040503050406030204" pitchFamily="18" charset="0"/>
                            </a:rPr>
                            <m:t>2</m:t>
                          </m:r>
                        </m:sup>
                      </m:sSup>
                    </m:den>
                  </m:f>
                  <m:r>
                    <a:rPr lang="en-US" sz="1200" b="0" i="1">
                      <a:latin typeface="Cambria Math" panose="02040503050406030204" pitchFamily="18" charset="0"/>
                      <a:ea typeface="Cambria Math" panose="02040503050406030204" pitchFamily="18" charset="0"/>
                    </a:rPr>
                    <m:t>=</m:t>
                  </m:r>
                  <m:f>
                    <m:fPr>
                      <m:ctrlPr>
                        <a:rPr lang="en-US" sz="1200" b="0" i="1">
                          <a:solidFill>
                            <a:schemeClr val="accent2"/>
                          </a:solidFill>
                          <a:latin typeface="Cambria Math" panose="02040503050406030204" pitchFamily="18" charset="0"/>
                          <a:ea typeface="Cambria Math" panose="02040503050406030204" pitchFamily="18" charset="0"/>
                        </a:rPr>
                      </m:ctrlPr>
                    </m:fPr>
                    <m:num>
                      <m:r>
                        <a:rPr lang="en-US" sz="1200" b="0" i="1">
                          <a:solidFill>
                            <a:schemeClr val="accent2"/>
                          </a:solidFill>
                          <a:latin typeface="Cambria Math" panose="02040503050406030204" pitchFamily="18" charset="0"/>
                          <a:ea typeface="Cambria Math" panose="02040503050406030204" pitchFamily="18" charset="0"/>
                        </a:rPr>
                        <m:t>𝑚𝑔</m:t>
                      </m:r>
                      <m:r>
                        <a:rPr lang="en-US" sz="1200" b="0" i="1">
                          <a:solidFill>
                            <a:schemeClr val="accent2"/>
                          </a:solidFill>
                          <a:latin typeface="Cambria Math" panose="02040503050406030204" pitchFamily="18" charset="0"/>
                          <a:ea typeface="Cambria Math" panose="02040503050406030204" pitchFamily="18" charset="0"/>
                        </a:rPr>
                        <m:t> </m:t>
                      </m:r>
                      <m:r>
                        <a:rPr lang="en-US" sz="1200" b="0" i="1">
                          <a:solidFill>
                            <a:schemeClr val="accent2"/>
                          </a:solidFill>
                          <a:latin typeface="Cambria Math" panose="02040503050406030204" pitchFamily="18" charset="0"/>
                          <a:ea typeface="Cambria Math" panose="02040503050406030204" pitchFamily="18" charset="0"/>
                        </a:rPr>
                        <m:t>𝑐h𝑒𝑚𝑖𝑐𝑎𝑙</m:t>
                      </m:r>
                    </m:num>
                    <m:den>
                      <m:r>
                        <a:rPr lang="en-US" sz="1200" b="0" i="1">
                          <a:solidFill>
                            <a:schemeClr val="accent2"/>
                          </a:solidFill>
                          <a:latin typeface="Cambria Math" panose="02040503050406030204" pitchFamily="18" charset="0"/>
                          <a:ea typeface="Cambria Math" panose="02040503050406030204" pitchFamily="18" charset="0"/>
                        </a:rPr>
                        <m:t>𝑘𝑔</m:t>
                      </m:r>
                      <m:r>
                        <a:rPr lang="en-US" sz="1200" b="0" i="1">
                          <a:solidFill>
                            <a:schemeClr val="accent2"/>
                          </a:solidFill>
                          <a:latin typeface="Cambria Math" panose="02040503050406030204" pitchFamily="18" charset="0"/>
                          <a:ea typeface="Cambria Math" panose="02040503050406030204" pitchFamily="18" charset="0"/>
                        </a:rPr>
                        <m:t> </m:t>
                      </m:r>
                      <m:r>
                        <a:rPr lang="en-US" sz="1200" b="0" i="1">
                          <a:solidFill>
                            <a:schemeClr val="accent2"/>
                          </a:solidFill>
                          <a:latin typeface="Cambria Math" panose="02040503050406030204" pitchFamily="18" charset="0"/>
                          <a:ea typeface="Cambria Math" panose="02040503050406030204" pitchFamily="18" charset="0"/>
                        </a:rPr>
                        <m:t>𝑓𝑜𝑟𝑚𝑢𝑙𝑎𝑡𝑖𝑛</m:t>
                      </m:r>
                    </m:den>
                  </m:f>
                  <m:r>
                    <a:rPr lang="en-US" sz="1200" b="0" i="1">
                      <a:solidFill>
                        <a:schemeClr val="accent2"/>
                      </a:solidFill>
                      <a:latin typeface="Cambria Math" panose="02040503050406030204" pitchFamily="18" charset="0"/>
                      <a:ea typeface="Cambria Math" panose="02040503050406030204" pitchFamily="18" charset="0"/>
                    </a:rPr>
                    <m:t>×</m:t>
                  </m:r>
                  <m:f>
                    <m:fPr>
                      <m:ctrlPr>
                        <a:rPr lang="en-US" sz="1200" b="0" i="1">
                          <a:solidFill>
                            <a:schemeClr val="accent2"/>
                          </a:solidFill>
                          <a:latin typeface="Cambria Math" panose="02040503050406030204" pitchFamily="18" charset="0"/>
                          <a:ea typeface="Cambria Math" panose="02040503050406030204" pitchFamily="18" charset="0"/>
                        </a:rPr>
                      </m:ctrlPr>
                    </m:fPr>
                    <m:num>
                      <m:r>
                        <a:rPr lang="en-US" sz="1200" b="0" i="1">
                          <a:solidFill>
                            <a:schemeClr val="accent2"/>
                          </a:solidFill>
                          <a:latin typeface="Cambria Math" panose="02040503050406030204" pitchFamily="18" charset="0"/>
                          <a:ea typeface="Cambria Math" panose="02040503050406030204" pitchFamily="18" charset="0"/>
                        </a:rPr>
                        <m:t>𝑘𝑔</m:t>
                      </m:r>
                      <m:r>
                        <a:rPr lang="en-US" sz="1200" b="0" i="1">
                          <a:solidFill>
                            <a:schemeClr val="accent2"/>
                          </a:solidFill>
                          <a:latin typeface="Cambria Math" panose="02040503050406030204" pitchFamily="18" charset="0"/>
                          <a:ea typeface="Cambria Math" panose="02040503050406030204" pitchFamily="18" charset="0"/>
                        </a:rPr>
                        <m:t> </m:t>
                      </m:r>
                      <m:r>
                        <a:rPr lang="en-US" sz="1200" b="0" i="1">
                          <a:solidFill>
                            <a:schemeClr val="accent2"/>
                          </a:solidFill>
                          <a:latin typeface="Cambria Math" panose="02040503050406030204" pitchFamily="18" charset="0"/>
                          <a:ea typeface="Cambria Math" panose="02040503050406030204" pitchFamily="18" charset="0"/>
                        </a:rPr>
                        <m:t>𝑓𝑜𝑟𝑚𝑢𝑙𝑎𝑡𝑖𝑜𝑛</m:t>
                      </m:r>
                    </m:num>
                    <m:den>
                      <m:r>
                        <a:rPr lang="en-US" sz="1200" b="0" i="1">
                          <a:solidFill>
                            <a:schemeClr val="accent2"/>
                          </a:solidFill>
                          <a:latin typeface="Cambria Math" panose="02040503050406030204" pitchFamily="18" charset="0"/>
                          <a:ea typeface="Cambria Math" panose="02040503050406030204" pitchFamily="18" charset="0"/>
                        </a:rPr>
                        <m:t>1,000,000 </m:t>
                      </m:r>
                      <m:r>
                        <a:rPr lang="en-US" sz="1200" b="0" i="1">
                          <a:solidFill>
                            <a:schemeClr val="accent2"/>
                          </a:solidFill>
                          <a:latin typeface="Cambria Math" panose="02040503050406030204" pitchFamily="18" charset="0"/>
                          <a:ea typeface="Cambria Math" panose="02040503050406030204" pitchFamily="18" charset="0"/>
                        </a:rPr>
                        <m:t>𝑚𝑔</m:t>
                      </m:r>
                      <m:r>
                        <a:rPr lang="en-US" sz="1200" b="0" i="1">
                          <a:solidFill>
                            <a:schemeClr val="accent2"/>
                          </a:solidFill>
                          <a:latin typeface="Cambria Math" panose="02040503050406030204" pitchFamily="18" charset="0"/>
                          <a:ea typeface="Cambria Math" panose="02040503050406030204" pitchFamily="18" charset="0"/>
                        </a:rPr>
                        <m:t> </m:t>
                      </m:r>
                      <m:r>
                        <a:rPr lang="en-US" sz="1200" b="0" i="1">
                          <a:solidFill>
                            <a:schemeClr val="accent2"/>
                          </a:solidFill>
                          <a:latin typeface="Cambria Math" panose="02040503050406030204" pitchFamily="18" charset="0"/>
                          <a:ea typeface="Cambria Math" panose="02040503050406030204" pitchFamily="18" charset="0"/>
                        </a:rPr>
                        <m:t>𝑓𝑜𝑟𝑚𝑢𝑙𝑎𝑡𝑖𝑜𝑛</m:t>
                      </m:r>
                    </m:den>
                  </m:f>
                  <m:r>
                    <a:rPr lang="en-US" sz="1200" b="0" i="1">
                      <a:latin typeface="Cambria Math" panose="02040503050406030204" pitchFamily="18" charset="0"/>
                      <a:ea typeface="Cambria Math" panose="02040503050406030204" pitchFamily="18" charset="0"/>
                    </a:rPr>
                    <m:t>×</m:t>
                  </m:r>
                  <m:f>
                    <m:fPr>
                      <m:ctrlPr>
                        <a:rPr lang="en-US" sz="1200" b="0" i="1">
                          <a:solidFill>
                            <a:srgbClr val="7030A0"/>
                          </a:solidFill>
                          <a:latin typeface="Cambria Math" panose="02040503050406030204" pitchFamily="18" charset="0"/>
                          <a:ea typeface="Cambria Math" panose="02040503050406030204" pitchFamily="18" charset="0"/>
                        </a:rPr>
                      </m:ctrlPr>
                    </m:fPr>
                    <m:num>
                      <m:r>
                        <a:rPr lang="en-US" sz="1200" b="0" i="1">
                          <a:solidFill>
                            <a:srgbClr val="7030A0"/>
                          </a:solidFill>
                          <a:latin typeface="Cambria Math" panose="02040503050406030204" pitchFamily="18" charset="0"/>
                          <a:ea typeface="Cambria Math" panose="02040503050406030204" pitchFamily="18" charset="0"/>
                        </a:rPr>
                        <m:t>10.3 </m:t>
                      </m:r>
                      <m:r>
                        <a:rPr lang="en-US" sz="1200" b="0" i="1">
                          <a:solidFill>
                            <a:srgbClr val="7030A0"/>
                          </a:solidFill>
                          <a:latin typeface="Cambria Math" panose="02040503050406030204" pitchFamily="18" charset="0"/>
                          <a:ea typeface="Cambria Math" panose="02040503050406030204" pitchFamily="18" charset="0"/>
                        </a:rPr>
                        <m:t>𝑚𝑔</m:t>
                      </m:r>
                      <m:r>
                        <a:rPr lang="en-US" sz="1200" b="0" i="1">
                          <a:solidFill>
                            <a:srgbClr val="7030A0"/>
                          </a:solidFill>
                          <a:latin typeface="Cambria Math" panose="02040503050406030204" pitchFamily="18" charset="0"/>
                          <a:ea typeface="Cambria Math" panose="02040503050406030204" pitchFamily="18" charset="0"/>
                        </a:rPr>
                        <m:t> </m:t>
                      </m:r>
                      <m:r>
                        <a:rPr lang="en-US" sz="1200" b="0" i="1">
                          <a:solidFill>
                            <a:srgbClr val="7030A0"/>
                          </a:solidFill>
                          <a:latin typeface="Cambria Math" panose="02040503050406030204" pitchFamily="18" charset="0"/>
                          <a:ea typeface="Cambria Math" panose="02040503050406030204" pitchFamily="18" charset="0"/>
                        </a:rPr>
                        <m:t>𝑓𝑜𝑟𝑚𝑢𝑙𝑎𝑡𝑖𝑜𝑛</m:t>
                      </m:r>
                    </m:num>
                    <m:den>
                      <m:sSup>
                        <m:sSupPr>
                          <m:ctrlPr>
                            <a:rPr lang="en-US" sz="1200" b="0" i="1">
                              <a:solidFill>
                                <a:srgbClr val="7030A0"/>
                              </a:solidFill>
                              <a:latin typeface="Cambria Math" panose="02040503050406030204" pitchFamily="18" charset="0"/>
                              <a:ea typeface="Cambria Math" panose="02040503050406030204" pitchFamily="18" charset="0"/>
                            </a:rPr>
                          </m:ctrlPr>
                        </m:sSupPr>
                        <m:e>
                          <m:r>
                            <a:rPr lang="en-US" sz="1200" b="0" i="1">
                              <a:solidFill>
                                <a:srgbClr val="7030A0"/>
                              </a:solidFill>
                              <a:latin typeface="Cambria Math" panose="02040503050406030204" pitchFamily="18" charset="0"/>
                              <a:ea typeface="Cambria Math" panose="02040503050406030204" pitchFamily="18" charset="0"/>
                            </a:rPr>
                            <m:t>𝑐𝑚</m:t>
                          </m:r>
                        </m:e>
                        <m:sup>
                          <m:r>
                            <a:rPr lang="en-US" sz="1200" b="0" i="1">
                              <a:solidFill>
                                <a:srgbClr val="7030A0"/>
                              </a:solidFill>
                              <a:latin typeface="Cambria Math" panose="02040503050406030204" pitchFamily="18" charset="0"/>
                              <a:ea typeface="Cambria Math" panose="02040503050406030204" pitchFamily="18" charset="0"/>
                            </a:rPr>
                            <m:t>2</m:t>
                          </m:r>
                        </m:sup>
                      </m:sSup>
                    </m:den>
                  </m:f>
                  <m:r>
                    <a:rPr lang="en-US" sz="1200" b="0" i="1">
                      <a:latin typeface="Cambria Math" panose="02040503050406030204" pitchFamily="18" charset="0"/>
                      <a:ea typeface="Cambria Math" panose="02040503050406030204" pitchFamily="18" charset="0"/>
                    </a:rPr>
                    <m:t>×</m:t>
                  </m:r>
                  <m:f>
                    <m:fPr>
                      <m:ctrlPr>
                        <a:rPr lang="en-US" sz="1200" b="0" i="1">
                          <a:solidFill>
                            <a:srgbClr val="00B050"/>
                          </a:solidFill>
                          <a:latin typeface="Cambria Math" panose="02040503050406030204" pitchFamily="18" charset="0"/>
                          <a:ea typeface="Cambria Math" panose="02040503050406030204" pitchFamily="18" charset="0"/>
                        </a:rPr>
                      </m:ctrlPr>
                    </m:fPr>
                    <m:num>
                      <m:r>
                        <a:rPr lang="en-US" sz="1200" b="0" i="1">
                          <a:solidFill>
                            <a:srgbClr val="00B050"/>
                          </a:solidFill>
                          <a:latin typeface="Cambria Math" panose="02040503050406030204" pitchFamily="18" charset="0"/>
                          <a:ea typeface="Cambria Math" panose="02040503050406030204" pitchFamily="18" charset="0"/>
                        </a:rPr>
                        <m:t>1,000 </m:t>
                      </m:r>
                      <m:r>
                        <a:rPr lang="en-US" sz="1200" b="0" i="1">
                          <a:solidFill>
                            <a:srgbClr val="00B050"/>
                          </a:solidFill>
                          <a:latin typeface="Cambria Math" panose="02040503050406030204" pitchFamily="18" charset="0"/>
                          <a:ea typeface="Cambria Math" panose="02040503050406030204" pitchFamily="18" charset="0"/>
                        </a:rPr>
                        <m:t>𝜇</m:t>
                      </m:r>
                      <m:r>
                        <a:rPr lang="en-US" sz="1200" b="0" i="1">
                          <a:solidFill>
                            <a:srgbClr val="00B050"/>
                          </a:solidFill>
                          <a:latin typeface="Cambria Math" panose="02040503050406030204" pitchFamily="18" charset="0"/>
                          <a:ea typeface="Cambria Math" panose="02040503050406030204" pitchFamily="18" charset="0"/>
                        </a:rPr>
                        <m:t>𝑔</m:t>
                      </m:r>
                      <m:r>
                        <a:rPr lang="en-US" sz="1200" b="0" i="1">
                          <a:solidFill>
                            <a:srgbClr val="00B050"/>
                          </a:solidFill>
                          <a:latin typeface="Cambria Math" panose="02040503050406030204" pitchFamily="18" charset="0"/>
                          <a:ea typeface="Cambria Math" panose="02040503050406030204" pitchFamily="18" charset="0"/>
                        </a:rPr>
                        <m:t> </m:t>
                      </m:r>
                      <m:r>
                        <a:rPr lang="en-US" sz="1200" b="0" i="1">
                          <a:solidFill>
                            <a:srgbClr val="00B050"/>
                          </a:solidFill>
                          <a:latin typeface="Cambria Math" panose="02040503050406030204" pitchFamily="18" charset="0"/>
                          <a:ea typeface="Cambria Math" panose="02040503050406030204" pitchFamily="18" charset="0"/>
                        </a:rPr>
                        <m:t>𝑐h𝑒𝑚𝑖𝑐𝑎𝑙</m:t>
                      </m:r>
                    </m:num>
                    <m:den>
                      <m:r>
                        <a:rPr lang="en-US" sz="1200" b="0" i="1">
                          <a:solidFill>
                            <a:srgbClr val="00B050"/>
                          </a:solidFill>
                          <a:latin typeface="Cambria Math" panose="02040503050406030204" pitchFamily="18" charset="0"/>
                          <a:ea typeface="Cambria Math" panose="02040503050406030204" pitchFamily="18" charset="0"/>
                        </a:rPr>
                        <m:t>𝑚𝑔</m:t>
                      </m:r>
                      <m:r>
                        <a:rPr lang="en-US" sz="1200" b="0" i="1">
                          <a:solidFill>
                            <a:srgbClr val="00B050"/>
                          </a:solidFill>
                          <a:latin typeface="Cambria Math" panose="02040503050406030204" pitchFamily="18" charset="0"/>
                          <a:ea typeface="Cambria Math" panose="02040503050406030204" pitchFamily="18" charset="0"/>
                        </a:rPr>
                        <m:t> </m:t>
                      </m:r>
                      <m:r>
                        <a:rPr lang="en-US" sz="1200" b="0" i="1">
                          <a:solidFill>
                            <a:srgbClr val="00B050"/>
                          </a:solidFill>
                          <a:latin typeface="Cambria Math" panose="02040503050406030204" pitchFamily="18" charset="0"/>
                          <a:ea typeface="Cambria Math" panose="02040503050406030204" pitchFamily="18" charset="0"/>
                        </a:rPr>
                        <m:t>𝑐h𝑒𝑚𝑖𝑐𝑎𝑙</m:t>
                      </m:r>
                    </m:den>
                  </m:f>
                </m:oMath>
              </a14:m>
              <a:endParaRPr lang="en-US" sz="1200"/>
            </a:p>
          </xdr:txBody>
        </xdr:sp>
      </mc:Choice>
      <mc:Fallback xmlns="">
        <xdr:sp macro="" textlink="">
          <xdr:nvSpPr>
            <xdr:cNvPr id="2" name="TextBox 1">
              <a:extLst>
                <a:ext uri="{FF2B5EF4-FFF2-40B4-BE49-F238E27FC236}">
                  <a16:creationId xmlns:a16="http://schemas.microsoft.com/office/drawing/2014/main" id="{A1388945-8841-4151-9FFF-C7574C3378A6}"/>
                </a:ext>
              </a:extLst>
            </xdr:cNvPr>
            <xdr:cNvSpPr txBox="1"/>
          </xdr:nvSpPr>
          <xdr:spPr>
            <a:xfrm>
              <a:off x="571499" y="10871198"/>
              <a:ext cx="8143875" cy="5207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US" sz="1200" b="0" i="1">
                  <a:latin typeface="Cambria Math" panose="02040503050406030204" pitchFamily="18" charset="0"/>
                  <a:ea typeface="Cambria Math" panose="02040503050406030204" pitchFamily="18" charset="0"/>
                </a:rPr>
                <a:t>Spray</a:t>
              </a:r>
              <a:r>
                <a:rPr lang="en-US" sz="1200" b="0"/>
                <a:t> </a:t>
              </a:r>
              <a:r>
                <a:rPr lang="en-US" sz="1200" b="0" i="0">
                  <a:latin typeface="Cambria Math" panose="02040503050406030204" pitchFamily="18" charset="0"/>
                </a:rPr>
                <a:t>𝐷𝑒𝑟𝑚𝑎𝑙 𝐸𝑥𝑝𝑜𝑠𝑢𝑟𝑒 </a:t>
              </a:r>
              <a:r>
                <a:rPr lang="en-US" sz="1200" b="0" i="0">
                  <a:latin typeface="Cambria Math" panose="02040503050406030204" pitchFamily="18" charset="0"/>
                  <a:ea typeface="Cambria Math" panose="02040503050406030204" pitchFamily="18" charset="0"/>
                </a:rPr>
                <a:t> 𝜇𝑔/〖𝑐𝑚〗^2 =</a:t>
              </a:r>
              <a:r>
                <a:rPr lang="en-US" sz="1200" b="0" i="0">
                  <a:solidFill>
                    <a:schemeClr val="accent2"/>
                  </a:solidFill>
                  <a:latin typeface="Cambria Math" panose="02040503050406030204" pitchFamily="18" charset="0"/>
                  <a:ea typeface="Cambria Math" panose="02040503050406030204" pitchFamily="18" charset="0"/>
                </a:rPr>
                <a:t>(𝑚𝑔 𝑐ℎ𝑒𝑚𝑖𝑐𝑎𝑙)/(𝑘𝑔 𝑓𝑜𝑟𝑚𝑢𝑙𝑎𝑡𝑖𝑛)×(𝑘𝑔 𝑓𝑜𝑟𝑚𝑢𝑙𝑎𝑡𝑖𝑜𝑛)/(1,000,000 𝑚𝑔 𝑓𝑜𝑟𝑚𝑢𝑙𝑎𝑡𝑖𝑜𝑛)</a:t>
              </a:r>
              <a:r>
                <a:rPr lang="en-US" sz="1200" b="0" i="0">
                  <a:latin typeface="Cambria Math" panose="02040503050406030204" pitchFamily="18" charset="0"/>
                  <a:ea typeface="Cambria Math" panose="02040503050406030204" pitchFamily="18" charset="0"/>
                </a:rPr>
                <a:t>×</a:t>
              </a:r>
              <a:r>
                <a:rPr lang="en-US" sz="1200" b="0" i="0">
                  <a:solidFill>
                    <a:srgbClr val="7030A0"/>
                  </a:solidFill>
                  <a:latin typeface="Cambria Math" panose="02040503050406030204" pitchFamily="18" charset="0"/>
                  <a:ea typeface="Cambria Math" panose="02040503050406030204" pitchFamily="18" charset="0"/>
                </a:rPr>
                <a:t>(10.3 𝑚𝑔 𝑓𝑜𝑟𝑚𝑢𝑙𝑎𝑡𝑖𝑜𝑛)/〖𝑐𝑚〗^2 </a:t>
              </a:r>
              <a:r>
                <a:rPr lang="en-US" sz="1200" b="0" i="0">
                  <a:latin typeface="Cambria Math" panose="02040503050406030204" pitchFamily="18" charset="0"/>
                  <a:ea typeface="Cambria Math" panose="02040503050406030204" pitchFamily="18" charset="0"/>
                </a:rPr>
                <a:t>×</a:t>
              </a:r>
              <a:r>
                <a:rPr lang="en-US" sz="1200" b="0" i="0">
                  <a:solidFill>
                    <a:srgbClr val="00B050"/>
                  </a:solidFill>
                  <a:latin typeface="Cambria Math" panose="02040503050406030204" pitchFamily="18" charset="0"/>
                  <a:ea typeface="Cambria Math" panose="02040503050406030204" pitchFamily="18" charset="0"/>
                </a:rPr>
                <a:t>(1,000 𝜇𝑔 𝑐ℎ𝑒𝑚𝑖𝑐𝑎𝑙)/(𝑚𝑔 𝑐ℎ𝑒𝑚𝑖𝑐𝑎𝑙)</a:t>
              </a:r>
              <a:endParaRPr lang="en-US" sz="1200"/>
            </a:p>
          </xdr:txBody>
        </xdr:sp>
      </mc:Fallback>
    </mc:AlternateContent>
    <xdr:clientData/>
  </xdr:oneCellAnchor>
</xdr:wsDr>
</file>

<file path=xl/drawings/drawing4.xml><?xml version="1.0" encoding="utf-8"?>
<xdr:wsDr xmlns:xdr="http://schemas.openxmlformats.org/drawingml/2006/spreadsheetDrawing" xmlns:a="http://schemas.openxmlformats.org/drawingml/2006/main">
  <xdr:twoCellAnchor>
    <xdr:from>
      <xdr:col>11</xdr:col>
      <xdr:colOff>10585</xdr:colOff>
      <xdr:row>1</xdr:row>
      <xdr:rowOff>6347</xdr:rowOff>
    </xdr:from>
    <xdr:to>
      <xdr:col>27</xdr:col>
      <xdr:colOff>359833</xdr:colOff>
      <xdr:row>37</xdr:row>
      <xdr:rowOff>84664</xdr:rowOff>
    </xdr:to>
    <xdr:graphicFrame macro="">
      <xdr:nvGraphicFramePr>
        <xdr:cNvPr id="2" name="Chart 1">
          <a:extLst>
            <a:ext uri="{FF2B5EF4-FFF2-40B4-BE49-F238E27FC236}">
              <a16:creationId xmlns:a16="http://schemas.microsoft.com/office/drawing/2014/main" id="{449449F8-680F-BDE5-004E-C50BF6F9581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61</xdr:row>
      <xdr:rowOff>155575</xdr:rowOff>
    </xdr:from>
    <xdr:to>
      <xdr:col>2</xdr:col>
      <xdr:colOff>530225</xdr:colOff>
      <xdr:row>62</xdr:row>
      <xdr:rowOff>142875</xdr:rowOff>
    </xdr:to>
    <xdr:sp macro="" textlink="">
      <xdr:nvSpPr>
        <xdr:cNvPr id="6" name="Rectangle 5">
          <a:extLst>
            <a:ext uri="{FF2B5EF4-FFF2-40B4-BE49-F238E27FC236}">
              <a16:creationId xmlns:a16="http://schemas.microsoft.com/office/drawing/2014/main" id="{67D631CF-5427-5547-60FE-300385C2F05F}"/>
            </a:ext>
          </a:extLst>
        </xdr:cNvPr>
        <xdr:cNvSpPr/>
      </xdr:nvSpPr>
      <xdr:spPr>
        <a:xfrm>
          <a:off x="6556375" y="17300575"/>
          <a:ext cx="3124200" cy="177800"/>
        </a:xfrm>
        <a:prstGeom prst="rect">
          <a:avLst/>
        </a:prstGeom>
        <a:solidFill>
          <a:schemeClr val="accent2">
            <a:lumMod val="20000"/>
            <a:lumOff val="80000"/>
            <a:alpha val="40000"/>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5.xml><?xml version="1.0" encoding="utf-8"?>
<c:userShapes xmlns:c="http://schemas.openxmlformats.org/drawingml/2006/chart">
  <cdr:relSizeAnchor xmlns:cdr="http://schemas.openxmlformats.org/drawingml/2006/chartDrawing">
    <cdr:from>
      <cdr:x>0.09653</cdr:x>
      <cdr:y>0.05335</cdr:y>
    </cdr:from>
    <cdr:to>
      <cdr:x>0.38377</cdr:x>
      <cdr:y>0.07195</cdr:y>
    </cdr:to>
    <cdr:sp macro="" textlink="">
      <cdr:nvSpPr>
        <cdr:cNvPr id="5" name="Right Brace 4">
          <a:extLst xmlns:a="http://schemas.openxmlformats.org/drawingml/2006/main">
            <a:ext uri="{FF2B5EF4-FFF2-40B4-BE49-F238E27FC236}">
              <a16:creationId xmlns:a16="http://schemas.microsoft.com/office/drawing/2014/main" id="{40628339-7BC3-8579-75E6-DBB320EFA715}"/>
            </a:ext>
          </a:extLst>
        </cdr:cNvPr>
        <cdr:cNvSpPr/>
      </cdr:nvSpPr>
      <cdr:spPr>
        <a:xfrm xmlns:a="http://schemas.openxmlformats.org/drawingml/2006/main" rot="5400000">
          <a:off x="2376035" y="-1007003"/>
          <a:ext cx="134862" cy="2922666"/>
        </a:xfrm>
        <a:prstGeom xmlns:a="http://schemas.openxmlformats.org/drawingml/2006/main" prst="rightBrace">
          <a:avLst/>
        </a:prstGeom>
        <a:ln xmlns:a="http://schemas.openxmlformats.org/drawingml/2006/main">
          <a:solidFill>
            <a:schemeClr val="tx1">
              <a:lumMod val="50000"/>
              <a:lumOff val="50000"/>
            </a:schemeClr>
          </a:solidFill>
        </a:ln>
      </cdr:spPr>
      <cdr:style>
        <a:lnRef xmlns:a="http://schemas.openxmlformats.org/drawingml/2006/main" idx="3">
          <a:schemeClr val="accent4"/>
        </a:lnRef>
        <a:fillRef xmlns:a="http://schemas.openxmlformats.org/drawingml/2006/main" idx="0">
          <a:schemeClr val="accent4"/>
        </a:fillRef>
        <a:effectRef xmlns:a="http://schemas.openxmlformats.org/drawingml/2006/main" idx="2">
          <a:schemeClr val="accent4"/>
        </a:effectRef>
        <a:fontRef xmlns:a="http://schemas.openxmlformats.org/drawingml/2006/main" idx="minor">
          <a:schemeClr val="tx1"/>
        </a:fontRef>
      </cdr:style>
      <cdr:txBody>
        <a:bodyPr xmlns:a="http://schemas.openxmlformats.org/drawingml/2006/main"/>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0.09669</cdr:x>
      <cdr:y>0.11705</cdr:y>
    </cdr:from>
    <cdr:to>
      <cdr:x>0.78157</cdr:x>
      <cdr:y>0.13281</cdr:y>
    </cdr:to>
    <cdr:sp macro="" textlink="">
      <cdr:nvSpPr>
        <cdr:cNvPr id="6" name="Right Brace 5">
          <a:extLst xmlns:a="http://schemas.openxmlformats.org/drawingml/2006/main">
            <a:ext uri="{FF2B5EF4-FFF2-40B4-BE49-F238E27FC236}">
              <a16:creationId xmlns:a16="http://schemas.microsoft.com/office/drawing/2014/main" id="{6B5DE86F-7992-71B1-DED0-2653E21D1A51}"/>
            </a:ext>
          </a:extLst>
        </cdr:cNvPr>
        <cdr:cNvSpPr/>
      </cdr:nvSpPr>
      <cdr:spPr>
        <a:xfrm xmlns:a="http://schemas.openxmlformats.org/drawingml/2006/main" rot="5400000">
          <a:off x="4410925" y="-2578310"/>
          <a:ext cx="114262" cy="6968523"/>
        </a:xfrm>
        <a:prstGeom xmlns:a="http://schemas.openxmlformats.org/drawingml/2006/main" prst="rightBrace">
          <a:avLst/>
        </a:prstGeom>
        <a:ln xmlns:a="http://schemas.openxmlformats.org/drawingml/2006/main">
          <a:solidFill>
            <a:schemeClr val="tx1">
              <a:lumMod val="50000"/>
              <a:lumOff val="50000"/>
            </a:schemeClr>
          </a:solidFill>
        </a:ln>
      </cdr:spPr>
      <cdr:style>
        <a:lnRef xmlns:a="http://schemas.openxmlformats.org/drawingml/2006/main" idx="3">
          <a:schemeClr val="dk1"/>
        </a:lnRef>
        <a:fillRef xmlns:a="http://schemas.openxmlformats.org/drawingml/2006/main" idx="0">
          <a:schemeClr val="dk1"/>
        </a:fillRef>
        <a:effectRef xmlns:a="http://schemas.openxmlformats.org/drawingml/2006/main" idx="2">
          <a:schemeClr val="dk1"/>
        </a:effectRef>
        <a:fontRef xmlns:a="http://schemas.openxmlformats.org/drawingml/2006/main" idx="minor">
          <a:schemeClr val="tx1"/>
        </a:fontRef>
      </cdr:style>
      <cdr:txBody>
        <a:bodyPr xmlns:a="http://schemas.openxmlformats.org/drawingml/2006/main"/>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0.20996</cdr:x>
      <cdr:y>0.0864</cdr:y>
    </cdr:from>
    <cdr:to>
      <cdr:x>0.78157</cdr:x>
      <cdr:y>0.09778</cdr:y>
    </cdr:to>
    <cdr:sp macro="" textlink="">
      <cdr:nvSpPr>
        <cdr:cNvPr id="7" name="Right Brace 6">
          <a:extLst xmlns:a="http://schemas.openxmlformats.org/drawingml/2006/main">
            <a:ext uri="{FF2B5EF4-FFF2-40B4-BE49-F238E27FC236}">
              <a16:creationId xmlns:a16="http://schemas.microsoft.com/office/drawing/2014/main" id="{EAB267C5-5EDD-D6E0-7CFC-89FA46662FBC}"/>
            </a:ext>
          </a:extLst>
        </cdr:cNvPr>
        <cdr:cNvSpPr/>
      </cdr:nvSpPr>
      <cdr:spPr>
        <a:xfrm xmlns:a="http://schemas.openxmlformats.org/drawingml/2006/main" rot="5400000">
          <a:off x="5003070" y="-2240165"/>
          <a:ext cx="82511" cy="5815983"/>
        </a:xfrm>
        <a:prstGeom xmlns:a="http://schemas.openxmlformats.org/drawingml/2006/main" prst="rightBrace">
          <a:avLst/>
        </a:prstGeom>
        <a:ln xmlns:a="http://schemas.openxmlformats.org/drawingml/2006/main">
          <a:solidFill>
            <a:schemeClr val="tx1">
              <a:lumMod val="50000"/>
              <a:lumOff val="50000"/>
            </a:schemeClr>
          </a:solidFill>
        </a:ln>
      </cdr:spPr>
      <cdr:style>
        <a:lnRef xmlns:a="http://schemas.openxmlformats.org/drawingml/2006/main" idx="3">
          <a:schemeClr val="dk1"/>
        </a:lnRef>
        <a:fillRef xmlns:a="http://schemas.openxmlformats.org/drawingml/2006/main" idx="0">
          <a:schemeClr val="dk1"/>
        </a:fillRef>
        <a:effectRef xmlns:a="http://schemas.openxmlformats.org/drawingml/2006/main" idx="2">
          <a:schemeClr val="dk1"/>
        </a:effectRef>
        <a:fontRef xmlns:a="http://schemas.openxmlformats.org/drawingml/2006/main" idx="minor">
          <a:schemeClr val="tx1"/>
        </a:fontRef>
      </cdr:style>
      <cdr:txBody>
        <a:bodyPr xmlns:a="http://schemas.openxmlformats.org/drawingml/2006/main"/>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0.78829</cdr:x>
      <cdr:y>0.10099</cdr:y>
    </cdr:from>
    <cdr:to>
      <cdr:x>0.88907</cdr:x>
      <cdr:y>0.13996</cdr:y>
    </cdr:to>
    <cdr:sp macro="" textlink="">
      <cdr:nvSpPr>
        <cdr:cNvPr id="8" name="TextBox 1">
          <a:extLst xmlns:a="http://schemas.openxmlformats.org/drawingml/2006/main">
            <a:ext uri="{FF2B5EF4-FFF2-40B4-BE49-F238E27FC236}">
              <a16:creationId xmlns:a16="http://schemas.microsoft.com/office/drawing/2014/main" id="{C0FA8470-757D-6941-EE8E-E11ADA76A701}"/>
            </a:ext>
          </a:extLst>
        </cdr:cNvPr>
        <cdr:cNvSpPr txBox="1"/>
      </cdr:nvSpPr>
      <cdr:spPr>
        <a:xfrm xmlns:a="http://schemas.openxmlformats.org/drawingml/2006/main">
          <a:off x="8020678" y="732365"/>
          <a:ext cx="1025491" cy="28255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n-US" sz="1100" b="0" baseline="0">
              <a:solidFill>
                <a:schemeClr val="tx1">
                  <a:lumMod val="50000"/>
                  <a:lumOff val="50000"/>
                </a:schemeClr>
              </a:solidFill>
              <a:effectLst/>
              <a:latin typeface="Times New Roman" panose="02020603050405020304" pitchFamily="18" charset="0"/>
              <a:ea typeface="+mn-ea"/>
              <a:cs typeface="Times New Roman" panose="02020603050405020304" pitchFamily="18" charset="0"/>
            </a:rPr>
            <a:t>Liquid Paints</a:t>
          </a:r>
          <a:endParaRPr lang="en-US" b="0">
            <a:solidFill>
              <a:schemeClr val="tx1">
                <a:lumMod val="50000"/>
                <a:lumOff val="50000"/>
              </a:schemeClr>
            </a:solidFill>
            <a:effectLst/>
            <a:latin typeface="Times New Roman" panose="02020603050405020304" pitchFamily="18" charset="0"/>
            <a:cs typeface="Times New Roman" panose="02020603050405020304" pitchFamily="18" charset="0"/>
          </a:endParaRP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endParaRPr lang="en-US">
            <a:solidFill>
              <a:schemeClr val="tx1">
                <a:lumMod val="50000"/>
                <a:lumOff val="50000"/>
              </a:schemeClr>
            </a:solidFill>
            <a:effectLst/>
            <a:latin typeface="Times New Roman" panose="02020603050405020304" pitchFamily="18" charset="0"/>
            <a:cs typeface="Times New Roman" panose="02020603050405020304" pitchFamily="18" charset="0"/>
          </a:endParaRPr>
        </a:p>
        <a:p xmlns:a="http://schemas.openxmlformats.org/drawingml/2006/main">
          <a:endParaRPr lang="en-US" sz="1100" kern="1200" baseline="30000">
            <a:solidFill>
              <a:schemeClr val="tx1">
                <a:lumMod val="50000"/>
                <a:lumOff val="50000"/>
              </a:schemeClr>
            </a:solidFill>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0.7886</cdr:x>
      <cdr:y>0.06743</cdr:y>
    </cdr:from>
    <cdr:to>
      <cdr:x>0.88939</cdr:x>
      <cdr:y>0.10639</cdr:y>
    </cdr:to>
    <cdr:sp macro="" textlink="">
      <cdr:nvSpPr>
        <cdr:cNvPr id="9" name="TextBox 1">
          <a:extLst xmlns:a="http://schemas.openxmlformats.org/drawingml/2006/main">
            <a:ext uri="{FF2B5EF4-FFF2-40B4-BE49-F238E27FC236}">
              <a16:creationId xmlns:a16="http://schemas.microsoft.com/office/drawing/2014/main" id="{A6060F93-0E0D-15B0-15EE-061F8E67E332}"/>
            </a:ext>
          </a:extLst>
        </cdr:cNvPr>
        <cdr:cNvSpPr txBox="1"/>
      </cdr:nvSpPr>
      <cdr:spPr>
        <a:xfrm xmlns:a="http://schemas.openxmlformats.org/drawingml/2006/main">
          <a:off x="8023835" y="488969"/>
          <a:ext cx="1025578" cy="28255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n-US" sz="1100" b="0" baseline="0">
              <a:solidFill>
                <a:schemeClr val="tx1">
                  <a:lumMod val="50000"/>
                  <a:lumOff val="50000"/>
                </a:schemeClr>
              </a:solidFill>
              <a:effectLst/>
              <a:latin typeface="Times New Roman" panose="02020603050405020304" pitchFamily="18" charset="0"/>
              <a:ea typeface="+mn-ea"/>
              <a:cs typeface="Times New Roman" panose="02020603050405020304" pitchFamily="18" charset="0"/>
            </a:rPr>
            <a:t>Spray Paints</a:t>
          </a:r>
          <a:endParaRPr lang="en-US" b="0">
            <a:solidFill>
              <a:schemeClr val="tx1">
                <a:lumMod val="50000"/>
                <a:lumOff val="50000"/>
              </a:schemeClr>
            </a:solidFill>
            <a:effectLst/>
            <a:latin typeface="Times New Roman" panose="02020603050405020304" pitchFamily="18" charset="0"/>
            <a:cs typeface="Times New Roman" panose="02020603050405020304" pitchFamily="18" charset="0"/>
          </a:endParaRP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endParaRPr lang="en-US">
            <a:solidFill>
              <a:schemeClr val="tx1">
                <a:lumMod val="50000"/>
                <a:lumOff val="50000"/>
              </a:schemeClr>
            </a:solidFill>
            <a:effectLst/>
            <a:latin typeface="Times New Roman" panose="02020603050405020304" pitchFamily="18" charset="0"/>
            <a:cs typeface="Times New Roman" panose="02020603050405020304" pitchFamily="18" charset="0"/>
          </a:endParaRPr>
        </a:p>
        <a:p xmlns:a="http://schemas.openxmlformats.org/drawingml/2006/main">
          <a:endParaRPr lang="en-US" sz="1100" kern="1200" baseline="30000">
            <a:solidFill>
              <a:schemeClr val="tx1">
                <a:lumMod val="50000"/>
                <a:lumOff val="50000"/>
              </a:schemeClr>
            </a:solidFill>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0.38408</cdr:x>
      <cdr:y>0.04349</cdr:y>
    </cdr:from>
    <cdr:to>
      <cdr:x>0.48488</cdr:x>
      <cdr:y>0.08245</cdr:y>
    </cdr:to>
    <cdr:sp macro="" textlink="">
      <cdr:nvSpPr>
        <cdr:cNvPr id="10" name="TextBox 1">
          <a:extLst xmlns:a="http://schemas.openxmlformats.org/drawingml/2006/main">
            <a:ext uri="{FF2B5EF4-FFF2-40B4-BE49-F238E27FC236}">
              <a16:creationId xmlns:a16="http://schemas.microsoft.com/office/drawing/2014/main" id="{A35A4D06-68DB-6F36-3AD8-FEBBF19F99F5}"/>
            </a:ext>
          </a:extLst>
        </cdr:cNvPr>
        <cdr:cNvSpPr txBox="1"/>
      </cdr:nvSpPr>
      <cdr:spPr>
        <a:xfrm xmlns:a="http://schemas.openxmlformats.org/drawingml/2006/main">
          <a:off x="3907946" y="315383"/>
          <a:ext cx="1025578" cy="28255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n-US" b="0">
              <a:solidFill>
                <a:schemeClr val="tx1">
                  <a:lumMod val="50000"/>
                  <a:lumOff val="50000"/>
                </a:schemeClr>
              </a:solidFill>
              <a:effectLst/>
              <a:latin typeface="Times New Roman" panose="02020603050405020304" pitchFamily="18" charset="0"/>
              <a:cs typeface="Times New Roman" panose="02020603050405020304" pitchFamily="18" charset="0"/>
            </a:rPr>
            <a:t>Adhesives</a:t>
          </a: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endParaRPr lang="en-US">
            <a:solidFill>
              <a:schemeClr val="tx1">
                <a:lumMod val="50000"/>
                <a:lumOff val="50000"/>
              </a:schemeClr>
            </a:solidFill>
            <a:effectLst/>
            <a:latin typeface="Times New Roman" panose="02020603050405020304" pitchFamily="18" charset="0"/>
            <a:cs typeface="Times New Roman" panose="02020603050405020304" pitchFamily="18" charset="0"/>
          </a:endParaRPr>
        </a:p>
        <a:p xmlns:a="http://schemas.openxmlformats.org/drawingml/2006/main">
          <a:endParaRPr lang="en-US" sz="1100" kern="1200" baseline="30000">
            <a:solidFill>
              <a:schemeClr val="tx1">
                <a:lumMod val="50000"/>
                <a:lumOff val="50000"/>
              </a:schemeClr>
            </a:solidFill>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0.10822</cdr:x>
      <cdr:y>0.83816</cdr:y>
    </cdr:from>
    <cdr:to>
      <cdr:x>0.18835</cdr:x>
      <cdr:y>0.8581</cdr:y>
    </cdr:to>
    <cdr:sp macro="" textlink="">
      <cdr:nvSpPr>
        <cdr:cNvPr id="11" name="Right Brace 10">
          <a:extLst xmlns:a="http://schemas.openxmlformats.org/drawingml/2006/main">
            <a:ext uri="{FF2B5EF4-FFF2-40B4-BE49-F238E27FC236}">
              <a16:creationId xmlns:a16="http://schemas.microsoft.com/office/drawing/2014/main" id="{60D60525-F5F2-DC50-80C8-4161F3068DBB}"/>
            </a:ext>
          </a:extLst>
        </cdr:cNvPr>
        <cdr:cNvSpPr/>
      </cdr:nvSpPr>
      <cdr:spPr>
        <a:xfrm xmlns:a="http://schemas.openxmlformats.org/drawingml/2006/main" rot="5400000">
          <a:off x="1438978" y="5475465"/>
          <a:ext cx="138294" cy="814917"/>
        </a:xfrm>
        <a:prstGeom xmlns:a="http://schemas.openxmlformats.org/drawingml/2006/main" prst="rightBrace">
          <a:avLst/>
        </a:prstGeom>
        <a:ln xmlns:a="http://schemas.openxmlformats.org/drawingml/2006/main" w="28575"/>
      </cdr:spPr>
      <cdr:style>
        <a:lnRef xmlns:a="http://schemas.openxmlformats.org/drawingml/2006/main" idx="1">
          <a:schemeClr val="accent4"/>
        </a:lnRef>
        <a:fillRef xmlns:a="http://schemas.openxmlformats.org/drawingml/2006/main" idx="0">
          <a:schemeClr val="accent4"/>
        </a:fillRef>
        <a:effectRef xmlns:a="http://schemas.openxmlformats.org/drawingml/2006/main" idx="0">
          <a:schemeClr val="accent4"/>
        </a:effectRef>
        <a:fontRef xmlns:a="http://schemas.openxmlformats.org/drawingml/2006/main" idx="minor">
          <a:schemeClr val="tx1"/>
        </a:fontRef>
      </cdr:style>
      <cdr:txBody>
        <a:bodyPr xmlns:a="http://schemas.openxmlformats.org/drawingml/2006/main"/>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0.13736</cdr:x>
      <cdr:y>0.86454</cdr:y>
    </cdr:from>
    <cdr:to>
      <cdr:x>0.62539</cdr:x>
      <cdr:y>0.8993</cdr:y>
    </cdr:to>
    <cdr:sp macro="" textlink="">
      <cdr:nvSpPr>
        <cdr:cNvPr id="12" name="Right Brace 11">
          <a:extLst xmlns:a="http://schemas.openxmlformats.org/drawingml/2006/main">
            <a:ext uri="{FF2B5EF4-FFF2-40B4-BE49-F238E27FC236}">
              <a16:creationId xmlns:a16="http://schemas.microsoft.com/office/drawing/2014/main" id="{C2684015-B30D-1714-05D3-4BF9D3C0722D}"/>
            </a:ext>
          </a:extLst>
        </cdr:cNvPr>
        <cdr:cNvSpPr/>
      </cdr:nvSpPr>
      <cdr:spPr>
        <a:xfrm xmlns:a="http://schemas.openxmlformats.org/drawingml/2006/main" rot="5400000">
          <a:off x="3758238" y="3635479"/>
          <a:ext cx="241106" cy="4963585"/>
        </a:xfrm>
        <a:prstGeom xmlns:a="http://schemas.openxmlformats.org/drawingml/2006/main" prst="rightBrace">
          <a:avLst/>
        </a:prstGeom>
        <a:ln xmlns:a="http://schemas.openxmlformats.org/drawingml/2006/main">
          <a:solidFill>
            <a:srgbClr val="B47E8D"/>
          </a:solidFill>
        </a:ln>
      </cdr:spPr>
      <cdr:style>
        <a:lnRef xmlns:a="http://schemas.openxmlformats.org/drawingml/2006/main" idx="3">
          <a:schemeClr val="accent1"/>
        </a:lnRef>
        <a:fillRef xmlns:a="http://schemas.openxmlformats.org/drawingml/2006/main" idx="0">
          <a:schemeClr val="accent1"/>
        </a:fillRef>
        <a:effectRef xmlns:a="http://schemas.openxmlformats.org/drawingml/2006/main" idx="2">
          <a:schemeClr val="accent1"/>
        </a:effectRef>
        <a:fontRef xmlns:a="http://schemas.openxmlformats.org/drawingml/2006/main" idx="minor">
          <a:schemeClr val="tx1"/>
        </a:fontRef>
      </cdr:style>
      <cdr:txBody>
        <a:bodyPr xmlns:a="http://schemas.openxmlformats.org/drawingml/2006/main"/>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0.19022</cdr:x>
      <cdr:y>0.82968</cdr:y>
    </cdr:from>
    <cdr:to>
      <cdr:x>0.44173</cdr:x>
      <cdr:y>0.86864</cdr:y>
    </cdr:to>
    <cdr:sp macro="" textlink="">
      <cdr:nvSpPr>
        <cdr:cNvPr id="13" name="TextBox 1">
          <a:extLst xmlns:a="http://schemas.openxmlformats.org/drawingml/2006/main">
            <a:ext uri="{FF2B5EF4-FFF2-40B4-BE49-F238E27FC236}">
              <a16:creationId xmlns:a16="http://schemas.microsoft.com/office/drawing/2014/main" id="{D07AD1E3-FC42-4A38-DF3C-2215914351F6}"/>
            </a:ext>
          </a:extLst>
        </cdr:cNvPr>
        <cdr:cNvSpPr txBox="1"/>
      </cdr:nvSpPr>
      <cdr:spPr>
        <a:xfrm xmlns:a="http://schemas.openxmlformats.org/drawingml/2006/main">
          <a:off x="1934616" y="5754928"/>
          <a:ext cx="2558003" cy="27023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n-US" sz="1100" b="0" baseline="0">
              <a:solidFill>
                <a:schemeClr val="accent4">
                  <a:lumMod val="75000"/>
                </a:schemeClr>
              </a:solidFill>
              <a:effectLst/>
              <a:latin typeface="Times New Roman" panose="02020603050405020304" pitchFamily="18" charset="0"/>
              <a:ea typeface="+mn-ea"/>
              <a:cs typeface="Times New Roman" panose="02020603050405020304" pitchFamily="18" charset="0"/>
            </a:rPr>
            <a:t>US EPA, 1992, Wipe Experiment</a:t>
          </a:r>
          <a:endParaRPr lang="en-US" b="0">
            <a:solidFill>
              <a:schemeClr val="accent4">
                <a:lumMod val="75000"/>
              </a:schemeClr>
            </a:solidFill>
            <a:effectLst/>
            <a:latin typeface="Times New Roman" panose="02020603050405020304" pitchFamily="18" charset="0"/>
            <a:cs typeface="Times New Roman" panose="02020603050405020304" pitchFamily="18" charset="0"/>
          </a:endParaRP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endParaRPr lang="en-US">
            <a:solidFill>
              <a:schemeClr val="accent4">
                <a:lumMod val="75000"/>
              </a:schemeClr>
            </a:solidFill>
            <a:effectLst/>
            <a:latin typeface="Times New Roman" panose="02020603050405020304" pitchFamily="18" charset="0"/>
            <a:cs typeface="Times New Roman" panose="02020603050405020304" pitchFamily="18" charset="0"/>
          </a:endParaRPr>
        </a:p>
        <a:p xmlns:a="http://schemas.openxmlformats.org/drawingml/2006/main">
          <a:endParaRPr lang="en-US" sz="1100" kern="1200" baseline="30000">
            <a:solidFill>
              <a:schemeClr val="accent4">
                <a:lumMod val="75000"/>
              </a:schemeClr>
            </a:solidFill>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0.62645</cdr:x>
      <cdr:y>0.85439</cdr:y>
    </cdr:from>
    <cdr:to>
      <cdr:x>0.87796</cdr:x>
      <cdr:y>0.89335</cdr:y>
    </cdr:to>
    <cdr:sp macro="" textlink="">
      <cdr:nvSpPr>
        <cdr:cNvPr id="14" name="TextBox 1">
          <a:extLst xmlns:a="http://schemas.openxmlformats.org/drawingml/2006/main">
            <a:ext uri="{FF2B5EF4-FFF2-40B4-BE49-F238E27FC236}">
              <a16:creationId xmlns:a16="http://schemas.microsoft.com/office/drawing/2014/main" id="{B0872762-71FF-7CF7-6EBF-8EA4D1C12FB2}"/>
            </a:ext>
          </a:extLst>
        </cdr:cNvPr>
        <cdr:cNvSpPr txBox="1"/>
      </cdr:nvSpPr>
      <cdr:spPr>
        <a:xfrm xmlns:a="http://schemas.openxmlformats.org/drawingml/2006/main">
          <a:off x="6371311" y="5926293"/>
          <a:ext cx="2558004" cy="27023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n-US" sz="1100" b="0" baseline="0">
              <a:solidFill>
                <a:srgbClr val="B47E8D"/>
              </a:solidFill>
              <a:effectLst/>
              <a:latin typeface="Times New Roman" panose="02020603050405020304" pitchFamily="18" charset="0"/>
              <a:ea typeface="+mn-ea"/>
              <a:cs typeface="Times New Roman" panose="02020603050405020304" pitchFamily="18" charset="0"/>
            </a:rPr>
            <a:t>US EPA, 1992, Immersion Experiment</a:t>
          </a:r>
          <a:endParaRPr lang="en-US" b="0">
            <a:solidFill>
              <a:srgbClr val="B47E8D"/>
            </a:solidFill>
            <a:effectLst/>
            <a:latin typeface="Times New Roman" panose="02020603050405020304" pitchFamily="18" charset="0"/>
            <a:cs typeface="Times New Roman" panose="02020603050405020304" pitchFamily="18" charset="0"/>
          </a:endParaRP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endParaRPr lang="en-US">
            <a:solidFill>
              <a:srgbClr val="B47E8D"/>
            </a:solidFill>
            <a:effectLst/>
            <a:latin typeface="Times New Roman" panose="02020603050405020304" pitchFamily="18" charset="0"/>
            <a:cs typeface="Times New Roman" panose="02020603050405020304" pitchFamily="18" charset="0"/>
          </a:endParaRPr>
        </a:p>
        <a:p xmlns:a="http://schemas.openxmlformats.org/drawingml/2006/main">
          <a:endParaRPr lang="en-US" sz="1100" kern="1200" baseline="30000">
            <a:solidFill>
              <a:srgbClr val="B47E8D"/>
            </a:solidFill>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0.29032</cdr:x>
      <cdr:y>0.91517</cdr:y>
    </cdr:from>
    <cdr:to>
      <cdr:x>0.96982</cdr:x>
      <cdr:y>0.94812</cdr:y>
    </cdr:to>
    <cdr:sp macro="" textlink="">
      <cdr:nvSpPr>
        <cdr:cNvPr id="2" name="Right Brace 1">
          <a:extLst xmlns:a="http://schemas.openxmlformats.org/drawingml/2006/main">
            <a:ext uri="{FF2B5EF4-FFF2-40B4-BE49-F238E27FC236}">
              <a16:creationId xmlns:a16="http://schemas.microsoft.com/office/drawing/2014/main" id="{6086D15C-8F67-CE96-E691-94DD00F0EB8D}"/>
            </a:ext>
          </a:extLst>
        </cdr:cNvPr>
        <cdr:cNvSpPr/>
      </cdr:nvSpPr>
      <cdr:spPr>
        <a:xfrm xmlns:a="http://schemas.openxmlformats.org/drawingml/2006/main" rot="5400000">
          <a:off x="6293904" y="3006727"/>
          <a:ext cx="228608" cy="6910917"/>
        </a:xfrm>
        <a:prstGeom xmlns:a="http://schemas.openxmlformats.org/drawingml/2006/main" prst="rightBrace">
          <a:avLst/>
        </a:prstGeom>
        <a:ln xmlns:a="http://schemas.openxmlformats.org/drawingml/2006/main">
          <a:solidFill>
            <a:srgbClr val="00B050"/>
          </a:solidFill>
        </a:ln>
      </cdr:spPr>
      <cdr:style>
        <a:lnRef xmlns:a="http://schemas.openxmlformats.org/drawingml/2006/main" idx="3">
          <a:schemeClr val="accent1"/>
        </a:lnRef>
        <a:fillRef xmlns:a="http://schemas.openxmlformats.org/drawingml/2006/main" idx="0">
          <a:schemeClr val="accent1"/>
        </a:fillRef>
        <a:effectRef xmlns:a="http://schemas.openxmlformats.org/drawingml/2006/main" idx="2">
          <a:schemeClr val="accent1"/>
        </a:effectRef>
        <a:fontRef xmlns:a="http://schemas.openxmlformats.org/drawingml/2006/main" idx="minor">
          <a:schemeClr val="tx1"/>
        </a:fontRef>
      </cdr:style>
      <cdr:txBody>
        <a:bodyPr xmlns:a="http://schemas.openxmlformats.org/drawingml/2006/main"/>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0.15692</cdr:x>
      <cdr:y>0.90296</cdr:y>
    </cdr:from>
    <cdr:to>
      <cdr:x>0.29448</cdr:x>
      <cdr:y>0.94192</cdr:y>
    </cdr:to>
    <cdr:sp macro="" textlink="">
      <cdr:nvSpPr>
        <cdr:cNvPr id="3" name="TextBox 1">
          <a:extLst xmlns:a="http://schemas.openxmlformats.org/drawingml/2006/main">
            <a:ext uri="{FF2B5EF4-FFF2-40B4-BE49-F238E27FC236}">
              <a16:creationId xmlns:a16="http://schemas.microsoft.com/office/drawing/2014/main" id="{1B093F08-1AF2-7ED4-1B14-63BAADDCD9BD}"/>
            </a:ext>
          </a:extLst>
        </cdr:cNvPr>
        <cdr:cNvSpPr txBox="1"/>
      </cdr:nvSpPr>
      <cdr:spPr>
        <a:xfrm xmlns:a="http://schemas.openxmlformats.org/drawingml/2006/main">
          <a:off x="1595967" y="6263218"/>
          <a:ext cx="1399115" cy="27023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n-US" sz="1100" b="0" baseline="0">
              <a:solidFill>
                <a:srgbClr val="00B050"/>
              </a:solidFill>
              <a:effectLst/>
              <a:latin typeface="Times New Roman" panose="02020603050405020304" pitchFamily="18" charset="0"/>
              <a:ea typeface="+mn-ea"/>
              <a:cs typeface="Times New Roman" panose="02020603050405020304" pitchFamily="18" charset="0"/>
            </a:rPr>
            <a:t>Marquart et al., 2006</a:t>
          </a:r>
          <a:endParaRPr lang="en-US" b="0">
            <a:solidFill>
              <a:srgbClr val="00B050"/>
            </a:solidFill>
            <a:effectLst/>
            <a:latin typeface="Times New Roman" panose="02020603050405020304" pitchFamily="18" charset="0"/>
            <a:cs typeface="Times New Roman" panose="02020603050405020304" pitchFamily="18" charset="0"/>
          </a:endParaRP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endParaRPr lang="en-US">
            <a:solidFill>
              <a:srgbClr val="00B050"/>
            </a:solidFill>
            <a:effectLst/>
            <a:latin typeface="Times New Roman" panose="02020603050405020304" pitchFamily="18" charset="0"/>
            <a:cs typeface="Times New Roman" panose="02020603050405020304" pitchFamily="18" charset="0"/>
          </a:endParaRPr>
        </a:p>
        <a:p xmlns:a="http://schemas.openxmlformats.org/drawingml/2006/main">
          <a:endParaRPr lang="en-US" sz="1100" kern="1200" baseline="30000">
            <a:solidFill>
              <a:srgbClr val="00B050"/>
            </a:solidFill>
            <a:latin typeface="Times New Roman" panose="02020603050405020304" pitchFamily="18" charset="0"/>
            <a:cs typeface="Times New Roman" panose="02020603050405020304" pitchFamily="18" charset="0"/>
          </a:endParaRPr>
        </a:p>
      </cdr:txBody>
    </cdr:sp>
  </cdr:relSizeAnchor>
</c:userShap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6E9CEAD-64CF-4913-9FD9-2A7426910D89}" name="Table13" displayName="Table13" ref="B4:M36" totalsRowShown="0" headerRowDxfId="22" dataDxfId="20" headerRowBorderDxfId="21" tableBorderDxfId="19">
  <autoFilter ref="B4:M36" xr:uid="{66E9CEAD-64CF-4913-9FD9-2A7426910D89}"/>
  <sortState xmlns:xlrd2="http://schemas.microsoft.com/office/spreadsheetml/2017/richdata2" ref="B5:K36">
    <sortCondition ref="F5:F36" customList="Liquid,Spray,Solid"/>
    <sortCondition ref="C5:C36"/>
    <sortCondition ref="D5:D36"/>
    <sortCondition ref="E5:E36" customList="Low,Medium,High"/>
  </sortState>
  <tableColumns count="12">
    <tableColumn id="1" xr3:uid="{A5BD42A4-2483-4A1D-BD13-CCF5DB5A024E}" name="Population Exposed_x000a_" dataDxfId="18"/>
    <tableColumn id="2" xr3:uid="{6034F58A-4769-4D66-B0D5-9F9D9975EB40}" name="Condition of Use - Subcategory_x000a_" dataDxfId="17"/>
    <tableColumn id="3" xr3:uid="{CF0BAB6F-74B2-427E-AF82-5EC1B18D692C}" name="Consumer Exposure Scenario _x000a_" dataDxfId="16"/>
    <tableColumn id="5" xr3:uid="{05E0276C-297B-4997-B1C7-D2FEE5E47037}" name="Exposure Level_x000a_" dataDxfId="15"/>
    <tableColumn id="6" xr3:uid="{13E5041D-5FB4-4DB8-89E9-C0C96521FCB9}" name="Form_x000a_" dataDxfId="14"/>
    <tableColumn id="7" xr3:uid="{84124184-CBFE-4CDB-98EC-975BD0F8C430}" name="ConcentrationA_x000a_ in Weight Fraction _x000a_(Decimal)" dataDxfId="13"/>
    <tableColumn id="8" xr3:uid="{9E99E6B5-C9FE-4ACD-8C60-6F0A9CD1D4DD}" name="ConcentrationA _x000a_in Parts Per Million_x000a_(PPM)" dataDxfId="12">
      <calculatedColumnFormula>G5*1000000</calculatedColumnFormula>
    </tableColumn>
    <tableColumn id="9" xr3:uid="{F7D873D6-66D8-41BA-991F-ED2690BF893D}" name="Liquid/Spray Product Dermal Loading B _x000a_(mg/cm2)" dataDxfId="11"/>
    <tableColumn id="10" xr3:uid="{ED20CE43-60FF-47BD-81AD-95213A7E8A02}" name="AcuteC_x000a_Dermal Exposure _x000a_(μg Phthalic Andydride/cm2)" dataDxfId="10" dataCellStyle="Output"/>
    <tableColumn id="11" xr3:uid="{8EA02A06-4D08-47C8-B693-10D0579E5BC8}" name="MOE" dataDxfId="9" dataCellStyle="Output">
      <calculatedColumnFormula>$J$3/J5</calculatedColumnFormula>
    </tableColumn>
    <tableColumn id="12" xr3:uid="{30140587-33B1-4C7F-8029-A3BD4E80447A}" name="Assessment Type" dataDxfId="8"/>
    <tableColumn id="4" xr3:uid="{58BA3FA3-4D68-4424-BFAA-ADC8D72219CC}" name="Weight Fraction (%)" dataDxfId="7">
      <calculatedColumnFormula>Table13[[#This Row],[ConcentrationA
 in Weight Fraction 
(Decimal)]]*100</calculatedColumnFormula>
    </tableColumn>
  </tableColumns>
  <tableStyleInfo name="TableStyleLight8"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hyperlink" Target="https://hero.epa.gov/hero/index.cfm?action=search.view&amp;reference_id=6275311" TargetMode="External"/><Relationship Id="rId2" Type="http://schemas.openxmlformats.org/officeDocument/2006/relationships/hyperlink" Target="https://hero.epa.gov/hero/index.cfm?action=search.view&amp;reference_id=6275311" TargetMode="External"/><Relationship Id="rId1" Type="http://schemas.openxmlformats.org/officeDocument/2006/relationships/hyperlink" Target="https://hero.epa.gov/hero/index.cfm?action=search.view&amp;reference_id=6275311" TargetMode="External"/><Relationship Id="rId5" Type="http://schemas.openxmlformats.org/officeDocument/2006/relationships/drawing" Target="../drawings/drawing1.xml"/><Relationship Id="rId4" Type="http://schemas.openxmlformats.org/officeDocument/2006/relationships/hyperlink" Target="https://www.dick-blick.com/msds/DBH_SDS_335201016.pdf"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henkel-adhesives.com/cn/en/product/instant-adhesives/loctite_41051.html" TargetMode="External"/><Relationship Id="rId13" Type="http://schemas.openxmlformats.org/officeDocument/2006/relationships/hyperlink" Target="https://www.junckershardwood.com/woodcare/varekort/rustic-floor-oil-15" TargetMode="External"/><Relationship Id="rId18" Type="http://schemas.openxmlformats.org/officeDocument/2006/relationships/hyperlink" Target="https://www.homedepot.com/p/Harris-Tung-O-Var-11-oz-Gloss-Clear-Varnish-Stain-Spray-38180/202526589" TargetMode="External"/><Relationship Id="rId26" Type="http://schemas.openxmlformats.org/officeDocument/2006/relationships/hyperlink" Target="https://images.thdstatic.com/catalog/pdfImages/57/57e40629-72eb-4f8c-8c6a-6cda4390fe80.pdf" TargetMode="External"/><Relationship Id="rId3" Type="http://schemas.openxmlformats.org/officeDocument/2006/relationships/hyperlink" Target="https://next.henkel-adhesives.com/us/en/products/industrial-adhesives/central-pdp.html/loctite-435/BP000000204082.html" TargetMode="External"/><Relationship Id="rId21" Type="http://schemas.openxmlformats.org/officeDocument/2006/relationships/hyperlink" Target="https://images.thdstatic.com/catalog/pdfImages/e4/e4f30761-f835-4670-b15e-194a1cf3a31b.pdf" TargetMode="External"/><Relationship Id="rId7" Type="http://schemas.openxmlformats.org/officeDocument/2006/relationships/hyperlink" Target="https://www.henkel-adhesives.com/ng/en/product/instant-adhesives/loctite_41051.html" TargetMode="External"/><Relationship Id="rId12" Type="http://schemas.openxmlformats.org/officeDocument/2006/relationships/hyperlink" Target="https://www.junckershardwood.com/Admin/Public/DWSDownload.aspx?File=%2fFiles%2fFiles%2fPDF-Archive%2fen-001%2fF+2.1-Rustic+Floor+OilProduct+information-CA-20241111-144002.pdf" TargetMode="External"/><Relationship Id="rId17" Type="http://schemas.openxmlformats.org/officeDocument/2006/relationships/hyperlink" Target="https://www.eplastics.com/pdf/Casting-Resin-Instructions.pdf?srsltid=AfmBOop7xynEs_YFz6mkk6W4qAs5TldF-PZ1bIz48ZJzcDK161Ior749" TargetMode="External"/><Relationship Id="rId25" Type="http://schemas.openxmlformats.org/officeDocument/2006/relationships/hyperlink" Target="https://images.thdstatic.com/catalog/pdfImages/57/57e40629-72eb-4f8c-8c6a-6cda4390fe80.pdf" TargetMode="External"/><Relationship Id="rId2" Type="http://schemas.openxmlformats.org/officeDocument/2006/relationships/hyperlink" Target="https://datasheets.tdx.henkel.com/LOCTITE-426-en_GL.pdf" TargetMode="External"/><Relationship Id="rId16" Type="http://schemas.openxmlformats.org/officeDocument/2006/relationships/hyperlink" Target="https://www.dick-blick.com/msds/DBH_SDS_335201016.pdf" TargetMode="External"/><Relationship Id="rId20" Type="http://schemas.openxmlformats.org/officeDocument/2006/relationships/hyperlink" Target="https://www.homedepot.com/p/Harris-1-gal-Oil-Based-Red-Oxide-Primer-39111/202526893" TargetMode="External"/><Relationship Id="rId29" Type="http://schemas.openxmlformats.org/officeDocument/2006/relationships/drawing" Target="../drawings/drawing2.xml"/><Relationship Id="rId1" Type="http://schemas.openxmlformats.org/officeDocument/2006/relationships/hyperlink" Target="https://api.henkeldx.com/v2/mysds/SafetyDataSheetSet?Appid=%27YPSSW_SDSUA_EXT%27&amp;Matnr=%27229732%27&amp;Laiso=%27EN%27&amp;Rvlid=%27US%27&amp;Dmskey=%27%27&amp;X-Api-Key=Auy4a2t5e00VU2Ju93GSKHeybHFVjYLX" TargetMode="External"/><Relationship Id="rId6" Type="http://schemas.openxmlformats.org/officeDocument/2006/relationships/hyperlink" Target="https://datasheets.tdx.henkel.com/LOCTITE-435-en_GL.pdf" TargetMode="External"/><Relationship Id="rId11" Type="http://schemas.openxmlformats.org/officeDocument/2006/relationships/hyperlink" Target="https://www.junckershardwood.com/Admin/Public/DWSDownload.aspx?File=%2fFiles%2ffiles%2fSafety-Data-Sheets%2fUS-USA%2fRUSTIC-FLOOR-OIL%2fRUSTIC-FLOOR-OIL_US.pdf" TargetMode="External"/><Relationship Id="rId24" Type="http://schemas.openxmlformats.org/officeDocument/2006/relationships/hyperlink" Target="https://images.thdstatic.com/catalog/pdfImages/04/0499c1e1-5796-4dce-95b4-f0fa6051a678.pdf" TargetMode="External"/><Relationship Id="rId5" Type="http://schemas.openxmlformats.org/officeDocument/2006/relationships/hyperlink" Target="https://api.henkeldx.com/v2/mysds/SafetyDataSheetSet?Appid=%27YPSSW_SDSUA_EXT%27&amp;Matnr=%27840057%27&amp;Laiso=%27EN%27&amp;Rvlid=%27US%27&amp;Dmskey=%27%27&amp;X-Api-Key=Auy4a2t5e00VU2Ju93GSKHeybHFVjYLX" TargetMode="External"/><Relationship Id="rId15" Type="http://schemas.openxmlformats.org/officeDocument/2006/relationships/hyperlink" Target="https://www.michaels.com/product/castin-craft-clear-polyester-casting-resin-M10558114" TargetMode="External"/><Relationship Id="rId23" Type="http://schemas.openxmlformats.org/officeDocument/2006/relationships/hyperlink" Target="https://images.thdstatic.com/catalog/pdfImages/04/0499c1e1-5796-4dce-95b4-f0fa6051a678.pdf" TargetMode="External"/><Relationship Id="rId28" Type="http://schemas.openxmlformats.org/officeDocument/2006/relationships/hyperlink" Target="https://www.eplastics.com/pdf/Casting-Resin-Instructions.pdf?srsltid=AfmBOop7xynEs_YFz6mkk6W4qAs5TldF-PZ1bIz48ZJzcDK161Ior749" TargetMode="External"/><Relationship Id="rId10" Type="http://schemas.openxmlformats.org/officeDocument/2006/relationships/hyperlink" Target="https://docs.rs-online.com/63af/0900766b8001e2e7.pdf" TargetMode="External"/><Relationship Id="rId19" Type="http://schemas.openxmlformats.org/officeDocument/2006/relationships/hyperlink" Target="https://www.homedepot.com/p/Harris-Tung-O-Var-1-gal-Spar-Clear-Varnish-31112/202526858" TargetMode="External"/><Relationship Id="rId4" Type="http://schemas.openxmlformats.org/officeDocument/2006/relationships/hyperlink" Target="https://next.henkel-adhesives.com/us/en/products/industrial-adhesives/central-pdp.html/loctite-426/BP000000153577.html" TargetMode="External"/><Relationship Id="rId9" Type="http://schemas.openxmlformats.org/officeDocument/2006/relationships/hyperlink" Target="https://datasheets.tdx.henkel.com/LOCTITE-4105-en_GL.pdf" TargetMode="External"/><Relationship Id="rId14" Type="http://schemas.openxmlformats.org/officeDocument/2006/relationships/hyperlink" Target="https://www.junckershardwood.com/wood-flooring/guidance/technical-advice/product-data-sheets/f-woodcare/rustic-floor-oil-f-2-1" TargetMode="External"/><Relationship Id="rId22" Type="http://schemas.openxmlformats.org/officeDocument/2006/relationships/hyperlink" Target="https://images.thdstatic.com/catalog/pdfImages/4f/4f5698cf-9f0e-41f8-946d-b75fb433575f.pdf" TargetMode="External"/><Relationship Id="rId27" Type="http://schemas.openxmlformats.org/officeDocument/2006/relationships/hyperlink" Target="https://images.thdstatic.com/catalog/pdfImages/4f/4f5698cf-9f0e-41f8-946d-b75fb433575f.pdf" TargetMode="External"/></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CBCE8-59F9-47AE-9685-29C93AFDB89F}">
  <sheetPr>
    <tabColor theme="0" tint="-0.14999847407452621"/>
  </sheetPr>
  <dimension ref="B3:F11"/>
  <sheetViews>
    <sheetView tabSelected="1" workbookViewId="0">
      <selection activeCell="B11" sqref="B11:F11"/>
    </sheetView>
  </sheetViews>
  <sheetFormatPr defaultColWidth="9.28515625" defaultRowHeight="15" x14ac:dyDescent="0.25"/>
  <cols>
    <col min="1" max="1" width="13.42578125" style="155" customWidth="1"/>
    <col min="2" max="2" width="11.5703125" style="155" customWidth="1"/>
    <col min="3" max="3" width="10.7109375" style="155" customWidth="1"/>
    <col min="4" max="4" width="11.42578125" style="155" customWidth="1"/>
    <col min="5" max="5" width="11.7109375" style="155" customWidth="1"/>
    <col min="6" max="16384" width="9.28515625" style="155"/>
  </cols>
  <sheetData>
    <row r="3" spans="2:6" x14ac:dyDescent="0.25">
      <c r="B3" s="245" t="s">
        <v>379</v>
      </c>
      <c r="C3" s="245"/>
      <c r="D3" s="245"/>
      <c r="E3" s="245"/>
      <c r="F3" s="245"/>
    </row>
    <row r="4" spans="2:6" ht="27.95" customHeight="1" x14ac:dyDescent="0.25">
      <c r="B4" s="245"/>
      <c r="C4" s="245"/>
      <c r="D4" s="245"/>
      <c r="E4" s="245"/>
      <c r="F4" s="245"/>
    </row>
    <row r="7" spans="2:6" ht="20.25" x14ac:dyDescent="0.25">
      <c r="B7" s="245"/>
      <c r="C7" s="245"/>
      <c r="D7" s="245"/>
      <c r="E7" s="245"/>
      <c r="F7" s="245"/>
    </row>
    <row r="9" spans="2:6" ht="20.25" x14ac:dyDescent="0.25">
      <c r="B9" s="245" t="s">
        <v>382</v>
      </c>
      <c r="C9" s="245"/>
      <c r="D9" s="245"/>
      <c r="E9" s="245"/>
      <c r="F9" s="245"/>
    </row>
    <row r="11" spans="2:6" ht="19.5" x14ac:dyDescent="0.35">
      <c r="B11" s="246" t="s">
        <v>451</v>
      </c>
      <c r="C11" s="246"/>
      <c r="D11" s="246"/>
      <c r="E11" s="246"/>
      <c r="F11" s="246"/>
    </row>
  </sheetData>
  <sheetProtection sheet="1" objects="1" scenarios="1"/>
  <mergeCells count="4">
    <mergeCell ref="B3:F4"/>
    <mergeCell ref="B7:F7"/>
    <mergeCell ref="B9:F9"/>
    <mergeCell ref="B11:F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3CDC7-48EA-4D0E-97A7-718503224E69}">
  <sheetPr>
    <tabColor theme="0" tint="-0.14999847407452621"/>
  </sheetPr>
  <dimension ref="A1:B9"/>
  <sheetViews>
    <sheetView workbookViewId="0">
      <selection sqref="A1:XFD1048576"/>
    </sheetView>
  </sheetViews>
  <sheetFormatPr defaultRowHeight="15.75" x14ac:dyDescent="0.25"/>
  <cols>
    <col min="1" max="1" width="28.140625" style="226" bestFit="1" customWidth="1"/>
    <col min="2" max="2" width="72.7109375" style="225" bestFit="1" customWidth="1"/>
    <col min="3" max="16384" width="9.140625" style="225"/>
  </cols>
  <sheetData>
    <row r="1" spans="1:2" x14ac:dyDescent="0.25">
      <c r="A1" s="230" t="s">
        <v>489</v>
      </c>
      <c r="B1" s="230" t="s">
        <v>488</v>
      </c>
    </row>
    <row r="2" spans="1:2" x14ac:dyDescent="0.25">
      <c r="A2" s="228" t="s">
        <v>490</v>
      </c>
      <c r="B2" s="228" t="s">
        <v>492</v>
      </c>
    </row>
    <row r="3" spans="1:2" ht="47.25" x14ac:dyDescent="0.25">
      <c r="A3" s="228" t="s">
        <v>491</v>
      </c>
      <c r="B3" s="229" t="s">
        <v>493</v>
      </c>
    </row>
    <row r="4" spans="1:2" ht="47.25" x14ac:dyDescent="0.25">
      <c r="A4" s="231" t="s">
        <v>494</v>
      </c>
      <c r="B4" s="232" t="s">
        <v>495</v>
      </c>
    </row>
    <row r="5" spans="1:2" ht="31.5" x14ac:dyDescent="0.25">
      <c r="A5" s="234" t="s">
        <v>496</v>
      </c>
      <c r="B5" s="235" t="s">
        <v>497</v>
      </c>
    </row>
    <row r="6" spans="1:2" ht="31.5" x14ac:dyDescent="0.25">
      <c r="A6" s="236" t="s">
        <v>498</v>
      </c>
      <c r="B6" s="237" t="s">
        <v>499</v>
      </c>
    </row>
    <row r="7" spans="1:2" ht="31.5" x14ac:dyDescent="0.25">
      <c r="A7" s="231" t="s">
        <v>500</v>
      </c>
      <c r="B7" s="233" t="s">
        <v>501</v>
      </c>
    </row>
    <row r="8" spans="1:2" ht="31.5" x14ac:dyDescent="0.25">
      <c r="A8" s="234" t="s">
        <v>502</v>
      </c>
      <c r="B8" s="235" t="s">
        <v>503</v>
      </c>
    </row>
    <row r="9" spans="1:2" x14ac:dyDescent="0.25">
      <c r="B9" s="227"/>
    </row>
  </sheetData>
  <sheetProtection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N11"/>
  <sheetViews>
    <sheetView workbookViewId="0">
      <selection activeCell="C6" sqref="C6"/>
    </sheetView>
  </sheetViews>
  <sheetFormatPr defaultColWidth="8.7109375" defaultRowHeight="12.75" x14ac:dyDescent="0.25"/>
  <cols>
    <col min="1" max="1" width="15.7109375" style="114" customWidth="1"/>
    <col min="2" max="2" width="30.5703125" style="114" customWidth="1"/>
    <col min="3" max="3" width="31.7109375" style="114" customWidth="1"/>
    <col min="4" max="4" width="21.5703125" style="114" customWidth="1"/>
    <col min="5" max="5" width="43.140625" style="114" customWidth="1"/>
    <col min="6" max="6" width="15.5703125" style="114" customWidth="1"/>
    <col min="7" max="7" width="23.140625" style="114" customWidth="1"/>
    <col min="8" max="8" width="28.5703125" style="114" customWidth="1"/>
    <col min="9" max="9" width="17.7109375" style="114" bestFit="1" customWidth="1"/>
    <col min="10" max="10" width="12" style="114" customWidth="1"/>
    <col min="11" max="11" width="10.42578125" style="114" customWidth="1"/>
    <col min="12" max="12" width="21.5703125" style="114" customWidth="1"/>
    <col min="13" max="13" width="22.140625" style="114" bestFit="1" customWidth="1"/>
    <col min="14" max="14" width="33" style="114" customWidth="1"/>
    <col min="15" max="16384" width="8.7109375" style="114"/>
  </cols>
  <sheetData>
    <row r="1" spans="1:14" ht="15" customHeight="1" thickBot="1" x14ac:dyDescent="0.3">
      <c r="A1" s="247" t="s">
        <v>401</v>
      </c>
      <c r="B1" s="248"/>
      <c r="C1" s="248"/>
      <c r="D1" s="249"/>
      <c r="E1" s="253" t="s">
        <v>0</v>
      </c>
      <c r="F1" s="254"/>
      <c r="G1" s="254"/>
      <c r="H1" s="254"/>
      <c r="I1" s="254"/>
      <c r="J1" s="254"/>
      <c r="K1" s="254"/>
      <c r="L1" s="254"/>
      <c r="M1" s="254"/>
      <c r="N1" s="255" t="s">
        <v>505</v>
      </c>
    </row>
    <row r="2" spans="1:14" ht="26.25" thickBot="1" x14ac:dyDescent="0.3">
      <c r="A2" s="243" t="s">
        <v>400</v>
      </c>
      <c r="B2" s="244" t="s">
        <v>398</v>
      </c>
      <c r="C2" s="244" t="s">
        <v>399</v>
      </c>
      <c r="D2" s="244" t="s">
        <v>1</v>
      </c>
      <c r="E2" s="98" t="s">
        <v>2</v>
      </c>
      <c r="F2" s="99" t="s">
        <v>3</v>
      </c>
      <c r="G2" s="100" t="s">
        <v>4</v>
      </c>
      <c r="H2" s="116" t="s">
        <v>5</v>
      </c>
      <c r="I2" s="116" t="s">
        <v>6</v>
      </c>
      <c r="J2" s="117" t="s">
        <v>7</v>
      </c>
      <c r="K2" s="117" t="s">
        <v>8</v>
      </c>
      <c r="L2" s="118" t="s">
        <v>9</v>
      </c>
      <c r="M2" s="238" t="s">
        <v>10</v>
      </c>
      <c r="N2" s="255"/>
    </row>
    <row r="3" spans="1:14" ht="39.950000000000003" customHeight="1" thickBot="1" x14ac:dyDescent="0.3">
      <c r="A3" s="101" t="s">
        <v>11</v>
      </c>
      <c r="B3" s="102" t="s">
        <v>12</v>
      </c>
      <c r="C3" s="102" t="s">
        <v>12</v>
      </c>
      <c r="D3" s="119" t="s">
        <v>13</v>
      </c>
      <c r="E3" s="97" t="s">
        <v>14</v>
      </c>
      <c r="F3" s="2" t="s">
        <v>15</v>
      </c>
      <c r="G3" s="3" t="s">
        <v>11</v>
      </c>
      <c r="H3" s="93" t="s">
        <v>16</v>
      </c>
      <c r="I3" s="82" t="s">
        <v>17</v>
      </c>
      <c r="J3" s="82" t="s">
        <v>18</v>
      </c>
      <c r="K3" s="82" t="s">
        <v>19</v>
      </c>
      <c r="L3" s="82" t="s">
        <v>20</v>
      </c>
      <c r="M3" s="110" t="s">
        <v>21</v>
      </c>
      <c r="N3" s="239" t="s">
        <v>504</v>
      </c>
    </row>
    <row r="4" spans="1:14" ht="39.950000000000003" customHeight="1" thickBot="1" x14ac:dyDescent="0.3">
      <c r="A4" s="101" t="s">
        <v>11</v>
      </c>
      <c r="B4" s="102" t="s">
        <v>12</v>
      </c>
      <c r="C4" s="102" t="s">
        <v>12</v>
      </c>
      <c r="D4" s="119" t="s">
        <v>13</v>
      </c>
      <c r="E4" s="97" t="s">
        <v>14</v>
      </c>
      <c r="F4" s="1" t="s">
        <v>15</v>
      </c>
      <c r="G4" s="3" t="s">
        <v>22</v>
      </c>
      <c r="H4" s="82" t="s">
        <v>23</v>
      </c>
      <c r="I4" s="82" t="s">
        <v>17</v>
      </c>
      <c r="J4" s="82" t="s">
        <v>18</v>
      </c>
      <c r="K4" s="82" t="s">
        <v>19</v>
      </c>
      <c r="L4" s="82" t="s">
        <v>20</v>
      </c>
      <c r="M4" s="82" t="s">
        <v>21</v>
      </c>
      <c r="N4" s="239" t="s">
        <v>504</v>
      </c>
    </row>
    <row r="5" spans="1:14" ht="39.950000000000003" customHeight="1" thickBot="1" x14ac:dyDescent="0.3">
      <c r="A5" s="101" t="s">
        <v>11</v>
      </c>
      <c r="B5" s="102" t="s">
        <v>12</v>
      </c>
      <c r="C5" s="102" t="s">
        <v>12</v>
      </c>
      <c r="D5" s="119" t="s">
        <v>13</v>
      </c>
      <c r="E5" s="97" t="s">
        <v>14</v>
      </c>
      <c r="F5" s="82" t="s">
        <v>24</v>
      </c>
      <c r="G5" s="3" t="s">
        <v>11</v>
      </c>
      <c r="H5" s="82" t="s">
        <v>25</v>
      </c>
      <c r="I5" s="82" t="s">
        <v>26</v>
      </c>
      <c r="J5" s="82" t="s">
        <v>27</v>
      </c>
      <c r="K5" s="82" t="s">
        <v>19</v>
      </c>
      <c r="L5" s="82" t="s">
        <v>28</v>
      </c>
      <c r="M5" s="82" t="s">
        <v>29</v>
      </c>
      <c r="N5" s="239" t="s">
        <v>504</v>
      </c>
    </row>
    <row r="6" spans="1:14" ht="39.950000000000003" customHeight="1" thickBot="1" x14ac:dyDescent="0.3">
      <c r="A6" s="104" t="s">
        <v>11</v>
      </c>
      <c r="B6" s="105" t="s">
        <v>327</v>
      </c>
      <c r="C6" s="106" t="s">
        <v>352</v>
      </c>
      <c r="D6" s="120" t="s">
        <v>329</v>
      </c>
      <c r="E6" s="97" t="s">
        <v>14</v>
      </c>
      <c r="F6" s="93" t="s">
        <v>64</v>
      </c>
      <c r="G6" s="1" t="s">
        <v>11</v>
      </c>
      <c r="H6" s="93" t="s">
        <v>65</v>
      </c>
      <c r="I6" s="82" t="s">
        <v>66</v>
      </c>
      <c r="J6" s="82" t="s">
        <v>67</v>
      </c>
      <c r="K6" s="93" t="s">
        <v>19</v>
      </c>
      <c r="L6" s="82" t="s">
        <v>68</v>
      </c>
      <c r="M6" s="82" t="s">
        <v>69</v>
      </c>
      <c r="N6" s="239" t="s">
        <v>504</v>
      </c>
    </row>
    <row r="7" spans="1:14" ht="39.950000000000003" customHeight="1" thickBot="1" x14ac:dyDescent="0.3">
      <c r="A7" s="101" t="s">
        <v>11</v>
      </c>
      <c r="B7" s="102" t="s">
        <v>30</v>
      </c>
      <c r="C7" s="102" t="s">
        <v>31</v>
      </c>
      <c r="D7" s="103" t="s">
        <v>32</v>
      </c>
      <c r="E7" s="250" t="s">
        <v>33</v>
      </c>
      <c r="F7" s="1" t="s">
        <v>34</v>
      </c>
      <c r="G7" s="93" t="s">
        <v>11</v>
      </c>
      <c r="H7" s="93" t="s">
        <v>35</v>
      </c>
      <c r="I7" s="4" t="s">
        <v>36</v>
      </c>
      <c r="J7" s="82" t="s">
        <v>37</v>
      </c>
      <c r="K7" s="82" t="s">
        <v>38</v>
      </c>
      <c r="L7" s="93" t="s">
        <v>39</v>
      </c>
      <c r="M7" s="82">
        <v>6301590</v>
      </c>
      <c r="N7" s="239" t="s">
        <v>504</v>
      </c>
    </row>
    <row r="8" spans="1:14" ht="39.950000000000003" customHeight="1" thickBot="1" x14ac:dyDescent="0.3">
      <c r="A8" s="101" t="s">
        <v>11</v>
      </c>
      <c r="B8" s="102" t="s">
        <v>30</v>
      </c>
      <c r="C8" s="102" t="s">
        <v>31</v>
      </c>
      <c r="D8" s="103" t="s">
        <v>32</v>
      </c>
      <c r="E8" s="251"/>
      <c r="F8" s="1" t="s">
        <v>30</v>
      </c>
      <c r="G8" s="93" t="s">
        <v>11</v>
      </c>
      <c r="H8" s="93" t="s">
        <v>40</v>
      </c>
      <c r="I8" s="82" t="s">
        <v>41</v>
      </c>
      <c r="J8" s="82" t="s">
        <v>42</v>
      </c>
      <c r="K8" s="82" t="s">
        <v>43</v>
      </c>
      <c r="L8" s="82" t="s">
        <v>44</v>
      </c>
      <c r="M8" s="82" t="s">
        <v>45</v>
      </c>
      <c r="N8" s="239" t="s">
        <v>504</v>
      </c>
    </row>
    <row r="9" spans="1:14" ht="39.950000000000003" customHeight="1" thickBot="1" x14ac:dyDescent="0.3">
      <c r="A9" s="101" t="s">
        <v>11</v>
      </c>
      <c r="B9" s="102" t="s">
        <v>30</v>
      </c>
      <c r="C9" s="102" t="s">
        <v>31</v>
      </c>
      <c r="D9" s="103" t="s">
        <v>32</v>
      </c>
      <c r="E9" s="251"/>
      <c r="F9" s="82" t="s">
        <v>46</v>
      </c>
      <c r="G9" s="82" t="s">
        <v>47</v>
      </c>
      <c r="H9" s="82" t="s">
        <v>48</v>
      </c>
      <c r="I9" s="82" t="s">
        <v>49</v>
      </c>
      <c r="J9" s="82" t="s">
        <v>50</v>
      </c>
      <c r="K9" s="82" t="s">
        <v>19</v>
      </c>
      <c r="L9" s="82" t="s">
        <v>51</v>
      </c>
      <c r="M9" s="82" t="s">
        <v>52</v>
      </c>
      <c r="N9" s="239" t="s">
        <v>504</v>
      </c>
    </row>
    <row r="10" spans="1:14" ht="39.950000000000003" customHeight="1" thickBot="1" x14ac:dyDescent="0.3">
      <c r="A10" s="240" t="s">
        <v>11</v>
      </c>
      <c r="B10" s="241" t="s">
        <v>30</v>
      </c>
      <c r="C10" s="241" t="s">
        <v>31</v>
      </c>
      <c r="D10" s="242" t="s">
        <v>32</v>
      </c>
      <c r="E10" s="251"/>
      <c r="F10" s="12" t="s">
        <v>53</v>
      </c>
      <c r="G10" s="12" t="s">
        <v>54</v>
      </c>
      <c r="H10" s="12" t="s">
        <v>55</v>
      </c>
      <c r="I10" s="12" t="s">
        <v>56</v>
      </c>
      <c r="J10" s="12" t="s">
        <v>57</v>
      </c>
      <c r="K10" s="12" t="s">
        <v>19</v>
      </c>
      <c r="L10" s="12" t="s">
        <v>58</v>
      </c>
      <c r="M10" s="12" t="s">
        <v>59</v>
      </c>
      <c r="N10" s="12" t="s">
        <v>506</v>
      </c>
    </row>
    <row r="11" spans="1:14" ht="39.950000000000003" customHeight="1" thickBot="1" x14ac:dyDescent="0.3">
      <c r="A11" s="240" t="s">
        <v>11</v>
      </c>
      <c r="B11" s="241" t="s">
        <v>30</v>
      </c>
      <c r="C11" s="241" t="s">
        <v>31</v>
      </c>
      <c r="D11" s="242" t="s">
        <v>32</v>
      </c>
      <c r="E11" s="252"/>
      <c r="F11" s="13" t="s">
        <v>30</v>
      </c>
      <c r="G11" s="12" t="s">
        <v>11</v>
      </c>
      <c r="H11" s="12" t="s">
        <v>60</v>
      </c>
      <c r="I11" s="147" t="s">
        <v>61</v>
      </c>
      <c r="J11" s="12" t="s">
        <v>22</v>
      </c>
      <c r="K11" s="12" t="s">
        <v>19</v>
      </c>
      <c r="L11" s="12" t="s">
        <v>62</v>
      </c>
      <c r="M11" s="12" t="s">
        <v>63</v>
      </c>
      <c r="N11" s="12" t="s">
        <v>506</v>
      </c>
    </row>
  </sheetData>
  <sheetProtection sheet="1" objects="1" scenarios="1"/>
  <mergeCells count="4">
    <mergeCell ref="A1:D1"/>
    <mergeCell ref="E7:E11"/>
    <mergeCell ref="E1:M1"/>
    <mergeCell ref="N1:N2"/>
  </mergeCells>
  <hyperlinks>
    <hyperlink ref="D3" r:id="rId1" xr:uid="{C6020D5A-5FA1-41E3-B96E-6949AF5D7051}"/>
    <hyperlink ref="D4" r:id="rId2" xr:uid="{CE684CD9-90CE-47DE-847F-4E36A380C5AF}"/>
    <hyperlink ref="D5" r:id="rId3" xr:uid="{E0A62757-DDD2-4C4C-99AD-0B446B351EDD}"/>
    <hyperlink ref="D6" r:id="rId4" display="https://www.dick-blick.com/msds/DBH_SDS_335201016.pdf" xr:uid="{A7AF15A4-1363-4FA5-AB39-9D36EF1F9B18}"/>
  </hyperlinks>
  <pageMargins left="0.7" right="0.7" top="0.75" bottom="0.75" header="0.3" footer="0.3"/>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AA611-A866-495A-8816-6A062F06E638}">
  <sheetPr>
    <tabColor theme="0" tint="-0.14999847407452621"/>
  </sheetPr>
  <dimension ref="A1:O346"/>
  <sheetViews>
    <sheetView zoomScale="80" zoomScaleNormal="80" workbookViewId="0">
      <selection activeCell="A2" sqref="A2"/>
    </sheetView>
  </sheetViews>
  <sheetFormatPr defaultColWidth="35.42578125" defaultRowHeight="15" x14ac:dyDescent="0.25"/>
  <cols>
    <col min="1" max="2" width="35.42578125" style="7"/>
    <col min="3" max="3" width="13.85546875" style="7" customWidth="1"/>
    <col min="4" max="4" width="12.85546875" style="7" bestFit="1" customWidth="1"/>
    <col min="5" max="5" width="35.42578125" style="7"/>
    <col min="6" max="6" width="15.28515625" style="7" bestFit="1" customWidth="1"/>
    <col min="7" max="7" width="15.28515625" style="7" customWidth="1"/>
    <col min="8" max="8" width="15.140625" style="7" bestFit="1" customWidth="1"/>
    <col min="9" max="9" width="25.5703125" style="7" customWidth="1"/>
    <col min="10" max="10" width="50.5703125" style="7" customWidth="1"/>
    <col min="11" max="11" width="42.5703125" style="7" customWidth="1"/>
    <col min="12" max="12" width="85.5703125" style="7" customWidth="1"/>
    <col min="13" max="13" width="70.42578125" style="7" customWidth="1"/>
    <col min="14" max="14" width="77.28515625" style="7" customWidth="1"/>
    <col min="16" max="16384" width="35.42578125" style="7"/>
  </cols>
  <sheetData>
    <row r="1" spans="1:14" s="11" customFormat="1" ht="25.5" x14ac:dyDescent="0.2">
      <c r="A1" s="28" t="s">
        <v>398</v>
      </c>
      <c r="B1" s="28" t="s">
        <v>399</v>
      </c>
      <c r="C1" s="28" t="s">
        <v>3</v>
      </c>
      <c r="D1" s="29" t="s">
        <v>4</v>
      </c>
      <c r="E1" s="30" t="s">
        <v>5</v>
      </c>
      <c r="F1" s="30" t="s">
        <v>6</v>
      </c>
      <c r="G1" s="149" t="s">
        <v>10</v>
      </c>
      <c r="H1" s="30" t="s">
        <v>7</v>
      </c>
      <c r="I1" s="30" t="s">
        <v>71</v>
      </c>
      <c r="J1" s="24" t="s">
        <v>72</v>
      </c>
      <c r="K1" s="6" t="s">
        <v>73</v>
      </c>
      <c r="L1" s="6" t="s">
        <v>74</v>
      </c>
      <c r="M1" s="173" t="s">
        <v>422</v>
      </c>
      <c r="N1" s="184" t="s">
        <v>75</v>
      </c>
    </row>
    <row r="2" spans="1:14" s="4" customFormat="1" ht="272.25" customHeight="1" x14ac:dyDescent="0.25">
      <c r="A2" s="1" t="s">
        <v>12</v>
      </c>
      <c r="B2" s="1" t="s">
        <v>12</v>
      </c>
      <c r="C2" s="1" t="s">
        <v>15</v>
      </c>
      <c r="D2" s="1" t="s">
        <v>11</v>
      </c>
      <c r="E2" s="82" t="s">
        <v>16</v>
      </c>
      <c r="F2" s="82" t="s">
        <v>17</v>
      </c>
      <c r="G2" s="17">
        <v>6301570</v>
      </c>
      <c r="H2" s="82" t="s">
        <v>18</v>
      </c>
      <c r="I2" s="82" t="s">
        <v>76</v>
      </c>
      <c r="J2" s="25" t="s">
        <v>77</v>
      </c>
      <c r="K2" s="10" t="s">
        <v>78</v>
      </c>
      <c r="L2" s="82" t="s">
        <v>79</v>
      </c>
      <c r="M2" s="256" t="s">
        <v>417</v>
      </c>
      <c r="N2" s="82" t="s">
        <v>80</v>
      </c>
    </row>
    <row r="3" spans="1:14" s="4" customFormat="1" ht="76.5" x14ac:dyDescent="0.25">
      <c r="A3" s="1" t="s">
        <v>12</v>
      </c>
      <c r="B3" s="1" t="s">
        <v>12</v>
      </c>
      <c r="C3" s="1" t="s">
        <v>15</v>
      </c>
      <c r="D3" s="1" t="s">
        <v>22</v>
      </c>
      <c r="E3" s="82" t="s">
        <v>81</v>
      </c>
      <c r="F3" s="82" t="s">
        <v>17</v>
      </c>
      <c r="G3" s="14">
        <v>6301583</v>
      </c>
      <c r="H3" s="82" t="s">
        <v>18</v>
      </c>
      <c r="I3" s="82" t="s">
        <v>76</v>
      </c>
      <c r="J3" s="26" t="s">
        <v>82</v>
      </c>
      <c r="K3" s="9" t="s">
        <v>83</v>
      </c>
      <c r="L3" s="82" t="s">
        <v>84</v>
      </c>
      <c r="M3" s="256"/>
      <c r="N3" s="82" t="s">
        <v>85</v>
      </c>
    </row>
    <row r="4" spans="1:14" s="4" customFormat="1" ht="229.5" x14ac:dyDescent="0.25">
      <c r="A4" s="107" t="s">
        <v>12</v>
      </c>
      <c r="B4" s="107" t="s">
        <v>12</v>
      </c>
      <c r="C4" s="82" t="s">
        <v>24</v>
      </c>
      <c r="D4" s="1" t="s">
        <v>11</v>
      </c>
      <c r="E4" s="82" t="s">
        <v>25</v>
      </c>
      <c r="F4" s="82" t="s">
        <v>26</v>
      </c>
      <c r="G4" s="14">
        <v>6301581</v>
      </c>
      <c r="H4" s="82" t="s">
        <v>27</v>
      </c>
      <c r="I4" s="82" t="s">
        <v>86</v>
      </c>
      <c r="J4" s="26" t="s">
        <v>87</v>
      </c>
      <c r="K4" s="9" t="s">
        <v>88</v>
      </c>
      <c r="L4" s="82" t="s">
        <v>79</v>
      </c>
      <c r="M4" s="82" t="s">
        <v>418</v>
      </c>
      <c r="N4" s="82" t="s">
        <v>89</v>
      </c>
    </row>
    <row r="5" spans="1:14" s="4" customFormat="1" ht="75" x14ac:dyDescent="0.25">
      <c r="A5" s="107" t="s">
        <v>12</v>
      </c>
      <c r="B5" s="107" t="s">
        <v>12</v>
      </c>
      <c r="C5" s="27" t="s">
        <v>444</v>
      </c>
      <c r="D5" s="1" t="s">
        <v>11</v>
      </c>
      <c r="E5" s="82" t="s">
        <v>446</v>
      </c>
      <c r="F5" s="82" t="s">
        <v>447</v>
      </c>
      <c r="G5" s="308">
        <v>13246293</v>
      </c>
      <c r="H5" s="82" t="s">
        <v>443</v>
      </c>
      <c r="I5" s="82" t="s">
        <v>479</v>
      </c>
      <c r="J5" s="26" t="s">
        <v>440</v>
      </c>
      <c r="K5" s="9" t="s">
        <v>441</v>
      </c>
      <c r="L5" s="82" t="s">
        <v>445</v>
      </c>
      <c r="M5" s="82"/>
      <c r="N5" s="82"/>
    </row>
    <row r="6" spans="1:14" s="4" customFormat="1" ht="102" x14ac:dyDescent="0.25">
      <c r="A6" s="108" t="s">
        <v>327</v>
      </c>
      <c r="B6" s="108" t="s">
        <v>328</v>
      </c>
      <c r="C6" s="27" t="s">
        <v>95</v>
      </c>
      <c r="D6" s="1" t="s">
        <v>11</v>
      </c>
      <c r="E6" s="82" t="s">
        <v>65</v>
      </c>
      <c r="F6" s="82" t="s">
        <v>66</v>
      </c>
      <c r="G6" s="82">
        <v>6301623</v>
      </c>
      <c r="H6" s="82" t="s">
        <v>67</v>
      </c>
      <c r="I6" s="82" t="s">
        <v>19</v>
      </c>
      <c r="J6" s="26" t="s">
        <v>96</v>
      </c>
      <c r="K6" s="9" t="s">
        <v>109</v>
      </c>
      <c r="L6" s="82" t="s">
        <v>357</v>
      </c>
      <c r="M6" s="82" t="s">
        <v>419</v>
      </c>
      <c r="N6" s="82" t="s">
        <v>337</v>
      </c>
    </row>
    <row r="7" spans="1:14" s="4" customFormat="1" ht="102" x14ac:dyDescent="0.25">
      <c r="A7" s="2" t="s">
        <v>30</v>
      </c>
      <c r="B7" s="2" t="s">
        <v>31</v>
      </c>
      <c r="C7" s="1" t="s">
        <v>34</v>
      </c>
      <c r="D7" s="82" t="s">
        <v>11</v>
      </c>
      <c r="E7" s="82" t="s">
        <v>378</v>
      </c>
      <c r="F7" s="4" t="s">
        <v>36</v>
      </c>
      <c r="G7" s="82">
        <v>6301590</v>
      </c>
      <c r="H7" s="82" t="s">
        <v>37</v>
      </c>
      <c r="I7" s="82" t="s">
        <v>19</v>
      </c>
      <c r="J7" s="26" t="s">
        <v>347</v>
      </c>
      <c r="K7" s="9" t="s">
        <v>348</v>
      </c>
      <c r="L7" s="82" t="s">
        <v>349</v>
      </c>
      <c r="M7" s="82" t="s">
        <v>420</v>
      </c>
      <c r="N7" s="82" t="s">
        <v>359</v>
      </c>
    </row>
    <row r="8" spans="1:14" s="4" customFormat="1" ht="102" customHeight="1" x14ac:dyDescent="0.25">
      <c r="A8" s="1" t="s">
        <v>30</v>
      </c>
      <c r="B8" s="1" t="s">
        <v>31</v>
      </c>
      <c r="C8" s="1" t="s">
        <v>30</v>
      </c>
      <c r="D8" s="82" t="s">
        <v>11</v>
      </c>
      <c r="E8" s="82" t="s">
        <v>360</v>
      </c>
      <c r="F8" s="82" t="s">
        <v>41</v>
      </c>
      <c r="G8" s="82">
        <v>12905622</v>
      </c>
      <c r="H8" s="82" t="s">
        <v>42</v>
      </c>
      <c r="I8" s="82" t="s">
        <v>317</v>
      </c>
      <c r="J8" s="27" t="s">
        <v>369</v>
      </c>
      <c r="K8" s="9" t="s">
        <v>350</v>
      </c>
      <c r="L8" s="82" t="s">
        <v>341</v>
      </c>
      <c r="M8" s="256" t="s">
        <v>420</v>
      </c>
      <c r="N8" s="82" t="s">
        <v>342</v>
      </c>
    </row>
    <row r="9" spans="1:14" s="4" customFormat="1" ht="178.5" x14ac:dyDescent="0.25">
      <c r="A9" s="1" t="s">
        <v>30</v>
      </c>
      <c r="B9" s="1" t="s">
        <v>31</v>
      </c>
      <c r="C9" s="82" t="s">
        <v>90</v>
      </c>
      <c r="D9" s="82" t="s">
        <v>11</v>
      </c>
      <c r="E9" s="82" t="s">
        <v>358</v>
      </c>
      <c r="F9" s="82" t="s">
        <v>41</v>
      </c>
      <c r="G9" s="82">
        <v>12905651</v>
      </c>
      <c r="H9" s="82" t="s">
        <v>42</v>
      </c>
      <c r="I9" s="82" t="s">
        <v>317</v>
      </c>
      <c r="J9" s="27" t="s">
        <v>370</v>
      </c>
      <c r="K9" s="9" t="s">
        <v>351</v>
      </c>
      <c r="L9" s="82" t="s">
        <v>336</v>
      </c>
      <c r="M9" s="256"/>
      <c r="N9" s="82" t="s">
        <v>394</v>
      </c>
    </row>
    <row r="10" spans="1:14" s="4" customFormat="1" ht="178.5" x14ac:dyDescent="0.25">
      <c r="A10" s="1" t="s">
        <v>30</v>
      </c>
      <c r="B10" s="1" t="s">
        <v>31</v>
      </c>
      <c r="C10" s="82" t="s">
        <v>90</v>
      </c>
      <c r="D10" s="82" t="s">
        <v>47</v>
      </c>
      <c r="E10" s="82" t="s">
        <v>339</v>
      </c>
      <c r="F10" s="82" t="s">
        <v>49</v>
      </c>
      <c r="G10" s="14">
        <v>6301644</v>
      </c>
      <c r="H10" s="82" t="s">
        <v>50</v>
      </c>
      <c r="I10" s="82" t="s">
        <v>91</v>
      </c>
      <c r="J10" s="26" t="s">
        <v>92</v>
      </c>
      <c r="K10" s="9" t="s">
        <v>93</v>
      </c>
      <c r="L10" s="82" t="s">
        <v>94</v>
      </c>
      <c r="M10" s="82" t="s">
        <v>421</v>
      </c>
      <c r="N10" s="82" t="s">
        <v>321</v>
      </c>
    </row>
    <row r="13" spans="1:14" x14ac:dyDescent="0.25">
      <c r="A13" s="8" t="s">
        <v>97</v>
      </c>
    </row>
    <row r="14" spans="1:14" x14ac:dyDescent="0.25">
      <c r="A14" s="5" t="s">
        <v>98</v>
      </c>
    </row>
    <row r="70" spans="1:1" x14ac:dyDescent="0.25">
      <c r="A70" s="8" t="s">
        <v>99</v>
      </c>
    </row>
    <row r="71" spans="1:1" x14ac:dyDescent="0.25">
      <c r="A71" s="5" t="s">
        <v>100</v>
      </c>
    </row>
    <row r="123" spans="1:1" x14ac:dyDescent="0.25">
      <c r="A123" s="8" t="s">
        <v>101</v>
      </c>
    </row>
    <row r="124" spans="1:1" x14ac:dyDescent="0.25">
      <c r="A124" s="5" t="s">
        <v>102</v>
      </c>
    </row>
    <row r="125" spans="1:1" x14ac:dyDescent="0.25">
      <c r="A125" s="5" t="s">
        <v>103</v>
      </c>
    </row>
    <row r="182" spans="1:6" x14ac:dyDescent="0.25">
      <c r="A182" s="8" t="s">
        <v>107</v>
      </c>
    </row>
    <row r="183" spans="1:6" x14ac:dyDescent="0.25">
      <c r="A183" s="5" t="s">
        <v>108</v>
      </c>
    </row>
    <row r="184" spans="1:6" x14ac:dyDescent="0.25">
      <c r="A184" s="5" t="s">
        <v>109</v>
      </c>
      <c r="F184" s="7" t="s">
        <v>110</v>
      </c>
    </row>
    <row r="235" spans="1:1" x14ac:dyDescent="0.25">
      <c r="A235" s="115" t="s">
        <v>345</v>
      </c>
    </row>
    <row r="236" spans="1:1" x14ac:dyDescent="0.25">
      <c r="A236" s="5" t="s">
        <v>346</v>
      </c>
    </row>
    <row r="237" spans="1:1" x14ac:dyDescent="0.25">
      <c r="A237" s="5" t="s">
        <v>348</v>
      </c>
    </row>
    <row r="272" spans="1:1" x14ac:dyDescent="0.25">
      <c r="A272" s="8" t="s">
        <v>318</v>
      </c>
    </row>
    <row r="273" spans="1:1" x14ac:dyDescent="0.25">
      <c r="A273" s="5" t="s">
        <v>319</v>
      </c>
    </row>
    <row r="274" spans="1:1" x14ac:dyDescent="0.25">
      <c r="A274" s="5" t="s">
        <v>350</v>
      </c>
    </row>
    <row r="306" spans="1:1" x14ac:dyDescent="0.25">
      <c r="A306" s="5" t="s">
        <v>320</v>
      </c>
    </row>
    <row r="307" spans="1:1" x14ac:dyDescent="0.25">
      <c r="A307" s="5" t="s">
        <v>351</v>
      </c>
    </row>
    <row r="344" spans="1:1" x14ac:dyDescent="0.25">
      <c r="A344" s="8" t="s">
        <v>104</v>
      </c>
    </row>
    <row r="345" spans="1:1" x14ac:dyDescent="0.25">
      <c r="A345" s="5" t="s">
        <v>105</v>
      </c>
    </row>
    <row r="346" spans="1:1" x14ac:dyDescent="0.25">
      <c r="A346" s="5" t="s">
        <v>106</v>
      </c>
    </row>
  </sheetData>
  <sheetProtection sheet="1" objects="1" scenarios="1"/>
  <mergeCells count="2">
    <mergeCell ref="M2:M3"/>
    <mergeCell ref="M8:M9"/>
  </mergeCells>
  <hyperlinks>
    <hyperlink ref="J2" r:id="rId1" xr:uid="{745E6E76-78AC-429A-AA8E-C163A5A3DF20}"/>
    <hyperlink ref="K2" r:id="rId2" xr:uid="{50AEC580-5496-405C-AB36-0CF975C7EA98}"/>
    <hyperlink ref="A71" r:id="rId3" xr:uid="{2274810E-0827-46AD-A9C1-A64B3D13E08E}"/>
    <hyperlink ref="A14" r:id="rId4" xr:uid="{5A72D224-3673-48E7-8F37-DD814368309D}"/>
    <hyperlink ref="J3" r:id="rId5" xr:uid="{3D7666EB-EE4D-4A17-919A-92D86CB91E29}"/>
    <hyperlink ref="K3" r:id="rId6" xr:uid="{2EDC3290-F26B-4057-BAED-6BFD4C84C190}"/>
    <hyperlink ref="A124" r:id="rId7" xr:uid="{8BDD4B43-B7CC-4AF4-AF35-BF924EA69285}"/>
    <hyperlink ref="A125" r:id="rId8" xr:uid="{F8CBB613-D439-4B28-A789-D8F70DFAAA37}"/>
    <hyperlink ref="K4" r:id="rId9" xr:uid="{8C40A10A-ADB1-48AE-8487-4AA343AB3EEE}"/>
    <hyperlink ref="J4" r:id="rId10" xr:uid="{3C19C3D2-68A8-4E9D-B943-924EA9296515}"/>
    <hyperlink ref="J10" r:id="rId11" xr:uid="{94F7EAEF-186E-48F5-AE88-DF450D9E078D}"/>
    <hyperlink ref="K10" r:id="rId12" xr:uid="{E5579DF0-0581-43EB-B0F8-4F281A885E94}"/>
    <hyperlink ref="A345" r:id="rId13" xr:uid="{26EB6BE1-C9BF-474F-A8EC-04570530008F}"/>
    <hyperlink ref="A346" r:id="rId14" xr:uid="{EB5ECC7B-955D-4123-A98E-8816D8CB2216}"/>
    <hyperlink ref="A183" r:id="rId15" xr:uid="{CDDF9EC7-2B3F-4F46-81B8-ED818DBA02A4}"/>
    <hyperlink ref="J6" r:id="rId16" xr:uid="{13841BD4-ACC6-4A6F-A91F-B6D251E255FC}"/>
    <hyperlink ref="A184" r:id="rId17" xr:uid="{472019B5-A460-48FC-9A8A-66555135C8F6}"/>
    <hyperlink ref="A273" r:id="rId18" xr:uid="{82A8C012-17E9-4A60-9E19-A298E165856B}"/>
    <hyperlink ref="A306" r:id="rId19" xr:uid="{A02DB6E0-6F7E-44E3-BFB7-5ECF45073B4D}"/>
    <hyperlink ref="A236" r:id="rId20" xr:uid="{CADFEC5F-6292-4E01-A6C8-36692285F10A}"/>
    <hyperlink ref="J7" r:id="rId21" xr:uid="{2AF9A128-0BCC-4100-B981-33B3DF8B62FC}"/>
    <hyperlink ref="K7" r:id="rId22" xr:uid="{6080486D-0AAB-41EB-9C57-97146FC0A2E2}"/>
    <hyperlink ref="A274" r:id="rId23" xr:uid="{688F47A0-7E46-45C0-BA43-B8B9C2AA963B}"/>
    <hyperlink ref="K8" r:id="rId24" xr:uid="{6CEE05CE-8652-4BA4-B3C3-E19D656B813B}"/>
    <hyperlink ref="A307" r:id="rId25" xr:uid="{D1EAEFFC-E99F-46D7-A5B8-49D599344B79}"/>
    <hyperlink ref="K9" r:id="rId26" xr:uid="{47CAEEF8-3220-4267-B92B-960775881741}"/>
    <hyperlink ref="A237" r:id="rId27" xr:uid="{F409AD96-0668-43AE-B6C8-1450908FA587}"/>
    <hyperlink ref="K6" r:id="rId28" xr:uid="{90642793-71FB-4D13-9966-6A0A642A049D}"/>
  </hyperlinks>
  <pageMargins left="0.7" right="0.7" top="0.75" bottom="0.75" header="0.3" footer="0.3"/>
  <drawing r:id="rId2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3DDED-BCC4-42F2-88F7-614BE177757E}">
  <sheetPr>
    <tabColor theme="7" tint="0.59999389629810485"/>
  </sheetPr>
  <dimension ref="A1:V28"/>
  <sheetViews>
    <sheetView zoomScale="80" zoomScaleNormal="80" workbookViewId="0">
      <selection sqref="A1:XFD1048576"/>
    </sheetView>
  </sheetViews>
  <sheetFormatPr defaultColWidth="31.42578125" defaultRowHeight="12.75" x14ac:dyDescent="0.2"/>
  <cols>
    <col min="1" max="2" width="31.42578125" style="7"/>
    <col min="3" max="3" width="20" style="7" bestFit="1" customWidth="1"/>
    <col min="4" max="4" width="12.85546875" style="7" bestFit="1" customWidth="1"/>
    <col min="5" max="5" width="31.42578125" style="7"/>
    <col min="6" max="6" width="12.140625" style="7" customWidth="1"/>
    <col min="7" max="7" width="15.140625" style="7" bestFit="1" customWidth="1"/>
    <col min="8" max="8" width="10.7109375" style="7" bestFit="1" customWidth="1"/>
    <col min="9" max="10" width="10.85546875" style="7" customWidth="1"/>
    <col min="11" max="12" width="12.42578125" style="7" customWidth="1"/>
    <col min="13" max="13" width="24.28515625" style="7" customWidth="1"/>
    <col min="14" max="14" width="71.42578125" style="7" customWidth="1"/>
    <col min="15" max="15" width="16.42578125" style="7" customWidth="1"/>
    <col min="16" max="16" width="8.42578125" style="7" customWidth="1"/>
    <col min="17" max="17" width="9.7109375" style="7" customWidth="1"/>
    <col min="18" max="18" width="8" style="7" customWidth="1"/>
    <col min="19" max="19" width="8.85546875" style="7" customWidth="1"/>
    <col min="20" max="20" width="8.28515625" style="7" customWidth="1"/>
    <col min="21" max="21" width="8" style="7" customWidth="1"/>
    <col min="22" max="22" width="12.7109375" style="7" customWidth="1"/>
    <col min="23" max="16384" width="31.42578125" style="7"/>
  </cols>
  <sheetData>
    <row r="1" spans="1:22" s="16" customFormat="1" ht="63.75" x14ac:dyDescent="0.25">
      <c r="A1" s="19" t="s">
        <v>398</v>
      </c>
      <c r="B1" s="19" t="s">
        <v>399</v>
      </c>
      <c r="C1" s="19" t="s">
        <v>3</v>
      </c>
      <c r="D1" s="19" t="s">
        <v>4</v>
      </c>
      <c r="E1" s="149" t="s">
        <v>5</v>
      </c>
      <c r="F1" s="149" t="s">
        <v>380</v>
      </c>
      <c r="G1" s="149" t="s">
        <v>111</v>
      </c>
      <c r="H1" s="149" t="s">
        <v>112</v>
      </c>
      <c r="I1" s="149" t="s">
        <v>113</v>
      </c>
      <c r="J1" s="149" t="s">
        <v>114</v>
      </c>
      <c r="K1" s="149" t="s">
        <v>115</v>
      </c>
      <c r="L1" s="149" t="s">
        <v>411</v>
      </c>
      <c r="M1" s="149" t="s">
        <v>116</v>
      </c>
      <c r="N1" s="22" t="s">
        <v>117</v>
      </c>
      <c r="O1" s="22" t="s">
        <v>118</v>
      </c>
      <c r="P1" s="22" t="s">
        <v>478</v>
      </c>
      <c r="Q1" s="22" t="s">
        <v>372</v>
      </c>
      <c r="R1" s="22" t="s">
        <v>373</v>
      </c>
      <c r="S1" s="22" t="s">
        <v>119</v>
      </c>
      <c r="T1" s="22" t="s">
        <v>371</v>
      </c>
      <c r="U1" s="22" t="s">
        <v>372</v>
      </c>
      <c r="V1" s="22" t="s">
        <v>373</v>
      </c>
    </row>
    <row r="2" spans="1:22" ht="26.1" customHeight="1" x14ac:dyDescent="0.2">
      <c r="A2" s="1" t="s">
        <v>12</v>
      </c>
      <c r="B2" s="1" t="s">
        <v>12</v>
      </c>
      <c r="C2" s="2" t="s">
        <v>15</v>
      </c>
      <c r="D2" s="2" t="s">
        <v>11</v>
      </c>
      <c r="E2" s="110" t="s">
        <v>16</v>
      </c>
      <c r="F2" s="17">
        <v>6301570</v>
      </c>
      <c r="G2" s="17" t="s">
        <v>18</v>
      </c>
      <c r="H2" s="92">
        <v>0.1</v>
      </c>
      <c r="I2" s="92"/>
      <c r="J2" s="92">
        <v>1</v>
      </c>
      <c r="K2" s="109">
        <v>1.1000000000000001</v>
      </c>
      <c r="L2" s="92">
        <f t="shared" ref="L2:L8" si="0">PERCENTILE(H2:J2,0.5)</f>
        <v>0.55000000000000004</v>
      </c>
      <c r="M2" s="18" t="s">
        <v>120</v>
      </c>
      <c r="N2" s="267" t="s">
        <v>121</v>
      </c>
      <c r="O2" s="267" t="s">
        <v>122</v>
      </c>
      <c r="P2" s="260">
        <f>(MIN(H2:J5))*0.01</f>
        <v>1E-3</v>
      </c>
      <c r="Q2" s="266">
        <f>(AVERAGE(L2:L5))*0.01</f>
        <v>1.1625000000000002E-2</v>
      </c>
      <c r="R2" s="260">
        <f>(MAX(H2:J5))*0.01</f>
        <v>0.05</v>
      </c>
      <c r="S2" s="260">
        <f t="shared" ref="S2" si="1">AVERAGE(K2:K4)</f>
        <v>1.1000000000000001</v>
      </c>
    </row>
    <row r="3" spans="1:22" ht="38.25" x14ac:dyDescent="0.2">
      <c r="A3" s="1" t="s">
        <v>12</v>
      </c>
      <c r="B3" s="1" t="s">
        <v>12</v>
      </c>
      <c r="C3" s="1" t="s">
        <v>15</v>
      </c>
      <c r="D3" s="3" t="s">
        <v>22</v>
      </c>
      <c r="E3" s="82" t="s">
        <v>81</v>
      </c>
      <c r="F3" s="14">
        <v>6301583</v>
      </c>
      <c r="G3" s="14" t="s">
        <v>18</v>
      </c>
      <c r="H3" s="92">
        <v>0.1</v>
      </c>
      <c r="I3" s="92"/>
      <c r="J3" s="92">
        <v>1</v>
      </c>
      <c r="K3" s="92">
        <v>1.1000000000000001</v>
      </c>
      <c r="L3" s="92">
        <f t="shared" si="0"/>
        <v>0.55000000000000004</v>
      </c>
      <c r="M3" s="18" t="s">
        <v>123</v>
      </c>
      <c r="N3" s="268"/>
      <c r="O3" s="268"/>
      <c r="P3" s="260"/>
      <c r="Q3" s="266"/>
      <c r="R3" s="260"/>
      <c r="S3" s="260"/>
    </row>
    <row r="4" spans="1:22" ht="25.5" x14ac:dyDescent="0.2">
      <c r="A4" s="1" t="s">
        <v>12</v>
      </c>
      <c r="B4" s="1" t="s">
        <v>12</v>
      </c>
      <c r="C4" s="82" t="s">
        <v>24</v>
      </c>
      <c r="D4" s="3" t="s">
        <v>11</v>
      </c>
      <c r="E4" s="82" t="s">
        <v>25</v>
      </c>
      <c r="F4" s="14">
        <v>6301581</v>
      </c>
      <c r="G4" s="14" t="s">
        <v>27</v>
      </c>
      <c r="H4" s="92">
        <v>0.1</v>
      </c>
      <c r="I4" s="92"/>
      <c r="J4" s="92">
        <v>1</v>
      </c>
      <c r="K4" s="92">
        <v>1.1000000000000001</v>
      </c>
      <c r="L4" s="92">
        <f>PERCENTILE(H4:J4,0.5)</f>
        <v>0.55000000000000004</v>
      </c>
      <c r="M4" s="15" t="s">
        <v>124</v>
      </c>
      <c r="N4" s="268"/>
      <c r="O4" s="268"/>
      <c r="P4" s="260"/>
      <c r="Q4" s="266"/>
      <c r="R4" s="260"/>
      <c r="S4" s="260"/>
    </row>
    <row r="5" spans="1:22" x14ac:dyDescent="0.2">
      <c r="A5" s="1" t="s">
        <v>12</v>
      </c>
      <c r="B5" s="1" t="s">
        <v>12</v>
      </c>
      <c r="C5" s="27" t="s">
        <v>438</v>
      </c>
      <c r="D5" s="3" t="s">
        <v>11</v>
      </c>
      <c r="E5" s="82" t="s">
        <v>442</v>
      </c>
      <c r="F5" s="14"/>
      <c r="G5" s="14" t="s">
        <v>439</v>
      </c>
      <c r="H5" s="92">
        <v>1</v>
      </c>
      <c r="I5" s="92"/>
      <c r="J5" s="92">
        <v>5</v>
      </c>
      <c r="K5" s="92"/>
      <c r="L5" s="92">
        <f>PERCENTILE(H5:J5,0.5)</f>
        <v>3</v>
      </c>
      <c r="M5" s="15"/>
      <c r="N5" s="269"/>
      <c r="O5" s="269"/>
      <c r="P5" s="92"/>
      <c r="Q5" s="92"/>
      <c r="R5" s="92"/>
      <c r="S5" s="92"/>
    </row>
    <row r="6" spans="1:22" ht="51" x14ac:dyDescent="0.2">
      <c r="A6" s="108" t="s">
        <v>331</v>
      </c>
      <c r="B6" s="108" t="s">
        <v>328</v>
      </c>
      <c r="C6" s="27" t="s">
        <v>330</v>
      </c>
      <c r="D6" s="1" t="s">
        <v>11</v>
      </c>
      <c r="E6" s="82" t="s">
        <v>65</v>
      </c>
      <c r="F6" s="14">
        <v>6301623</v>
      </c>
      <c r="G6" s="14" t="s">
        <v>67</v>
      </c>
      <c r="H6" s="92"/>
      <c r="I6" s="92">
        <f>AVERAGE(H6,J6)</f>
        <v>35</v>
      </c>
      <c r="J6" s="92">
        <v>35</v>
      </c>
      <c r="K6" s="92">
        <v>1.1000000000000001</v>
      </c>
      <c r="L6" s="92">
        <f t="shared" si="0"/>
        <v>35</v>
      </c>
      <c r="M6" s="15" t="s">
        <v>126</v>
      </c>
      <c r="N6" s="23" t="s">
        <v>127</v>
      </c>
      <c r="O6" s="15"/>
      <c r="P6" s="92">
        <f>35*0.01</f>
        <v>0.35000000000000003</v>
      </c>
      <c r="Q6" s="92">
        <f>35*0.01</f>
        <v>0.35000000000000003</v>
      </c>
      <c r="R6" s="92">
        <f>35*0.01</f>
        <v>0.35000000000000003</v>
      </c>
      <c r="S6" s="92">
        <v>1.1000000000000001</v>
      </c>
      <c r="T6" s="261" t="s">
        <v>391</v>
      </c>
      <c r="U6" s="261"/>
      <c r="V6" s="261"/>
    </row>
    <row r="7" spans="1:22" ht="76.5" x14ac:dyDescent="0.2">
      <c r="A7" s="1" t="s">
        <v>30</v>
      </c>
      <c r="B7" s="1" t="s">
        <v>31</v>
      </c>
      <c r="C7" s="27" t="s">
        <v>34</v>
      </c>
      <c r="D7" s="1" t="s">
        <v>11</v>
      </c>
      <c r="E7" s="82" t="s">
        <v>360</v>
      </c>
      <c r="F7" s="82">
        <v>12905622</v>
      </c>
      <c r="G7" s="82" t="s">
        <v>42</v>
      </c>
      <c r="H7" s="92">
        <v>10</v>
      </c>
      <c r="I7" s="92"/>
      <c r="J7" s="92">
        <v>25</v>
      </c>
      <c r="K7" s="92" t="s">
        <v>375</v>
      </c>
      <c r="L7" s="92">
        <f t="shared" si="0"/>
        <v>17.5</v>
      </c>
      <c r="M7" s="15" t="s">
        <v>362</v>
      </c>
      <c r="N7" s="161" t="s">
        <v>364</v>
      </c>
      <c r="O7" s="124" t="s">
        <v>343</v>
      </c>
      <c r="P7" s="154">
        <f>(MIN(H7:J7))*0.01</f>
        <v>0.1</v>
      </c>
      <c r="Q7" s="154">
        <f>(PERCENTILE(H7:J7,0.5))*0.01</f>
        <v>0.17500000000000002</v>
      </c>
      <c r="R7" s="154">
        <f>(MAX(H7:J7))*0.01</f>
        <v>0.25</v>
      </c>
      <c r="S7" s="154">
        <f>AVERAGE(0.87,1)</f>
        <v>0.93500000000000005</v>
      </c>
      <c r="T7" s="260">
        <f>(MIN(H7:J8))*0.01</f>
        <v>0.01</v>
      </c>
      <c r="U7" s="260">
        <f>(AVERAGE(L7:L8))*0.01</f>
        <v>0.115</v>
      </c>
      <c r="V7" s="260">
        <f>(MAX(H7:J8))*0.01</f>
        <v>0.25</v>
      </c>
    </row>
    <row r="8" spans="1:22" ht="78" customHeight="1" x14ac:dyDescent="0.2">
      <c r="A8" s="1" t="s">
        <v>30</v>
      </c>
      <c r="B8" s="1" t="s">
        <v>31</v>
      </c>
      <c r="C8" s="27" t="s">
        <v>34</v>
      </c>
      <c r="D8" s="1" t="s">
        <v>11</v>
      </c>
      <c r="E8" s="82" t="s">
        <v>361</v>
      </c>
      <c r="F8" s="82">
        <v>6301590</v>
      </c>
      <c r="G8" s="82" t="s">
        <v>37</v>
      </c>
      <c r="H8" s="92">
        <v>1</v>
      </c>
      <c r="I8" s="92"/>
      <c r="J8" s="92">
        <v>10</v>
      </c>
      <c r="K8" s="92" t="s">
        <v>375</v>
      </c>
      <c r="L8" s="92">
        <f t="shared" si="0"/>
        <v>5.5</v>
      </c>
      <c r="M8" s="15" t="s">
        <v>338</v>
      </c>
      <c r="N8" s="161" t="s">
        <v>363</v>
      </c>
      <c r="O8" s="161" t="s">
        <v>343</v>
      </c>
      <c r="P8" s="154">
        <f>(MIN(H8:J8))*0.01</f>
        <v>0.01</v>
      </c>
      <c r="Q8" s="154">
        <f>(PERCENTILE(H8:J8,0.5))*0.01</f>
        <v>5.5E-2</v>
      </c>
      <c r="R8" s="154">
        <f>(MAX(H8:J8))*0.01</f>
        <v>0.1</v>
      </c>
      <c r="S8" s="154">
        <f>AVERAGE(0.87,1)</f>
        <v>0.93500000000000005</v>
      </c>
      <c r="T8" s="260"/>
      <c r="U8" s="260"/>
      <c r="V8" s="260"/>
    </row>
    <row r="9" spans="1:22" ht="39" customHeight="1" x14ac:dyDescent="0.2">
      <c r="A9" s="1" t="s">
        <v>30</v>
      </c>
      <c r="B9" s="1" t="s">
        <v>31</v>
      </c>
      <c r="C9" s="27" t="s">
        <v>34</v>
      </c>
      <c r="D9" s="1" t="s">
        <v>11</v>
      </c>
      <c r="E9" s="82" t="s">
        <v>361</v>
      </c>
      <c r="F9" s="82">
        <v>6301590</v>
      </c>
      <c r="G9" s="82" t="s">
        <v>37</v>
      </c>
      <c r="H9" s="92">
        <v>1</v>
      </c>
      <c r="I9" s="92"/>
      <c r="J9" s="92">
        <v>10</v>
      </c>
      <c r="K9" s="92" t="s">
        <v>375</v>
      </c>
      <c r="L9" s="92">
        <f>PERCENTILE(H9:J9,0.5)</f>
        <v>5.5</v>
      </c>
      <c r="M9" s="15" t="s">
        <v>338</v>
      </c>
      <c r="N9" s="256" t="s">
        <v>340</v>
      </c>
      <c r="O9" s="256" t="s">
        <v>122</v>
      </c>
      <c r="P9" s="260">
        <f>(MIN(H9:J11))*0.01</f>
        <v>1E-3</v>
      </c>
      <c r="Q9" s="260">
        <f>(AVERAGE(L9:L11))*0.01</f>
        <v>7.7250000000000013E-2</v>
      </c>
      <c r="R9" s="260">
        <f>(MAX(H9:J11))*0.01</f>
        <v>0.25</v>
      </c>
      <c r="S9" s="260">
        <f>AVERAGE(0.87,1)</f>
        <v>0.93500000000000005</v>
      </c>
    </row>
    <row r="10" spans="1:22" ht="51" x14ac:dyDescent="0.2">
      <c r="A10" s="1" t="s">
        <v>30</v>
      </c>
      <c r="B10" s="1" t="s">
        <v>31</v>
      </c>
      <c r="C10" s="82" t="s">
        <v>90</v>
      </c>
      <c r="D10" s="82" t="s">
        <v>11</v>
      </c>
      <c r="E10" s="82" t="s">
        <v>358</v>
      </c>
      <c r="F10" s="82">
        <v>12905651</v>
      </c>
      <c r="G10" s="82" t="s">
        <v>42</v>
      </c>
      <c r="H10" s="68">
        <v>10</v>
      </c>
      <c r="I10" s="92"/>
      <c r="J10" s="92">
        <v>25</v>
      </c>
      <c r="K10" s="92" t="s">
        <v>375</v>
      </c>
      <c r="L10" s="92">
        <f t="shared" ref="L10:L11" si="2">PERCENTILE(H10:J10,0.5)</f>
        <v>17.5</v>
      </c>
      <c r="M10" s="15" t="s">
        <v>338</v>
      </c>
      <c r="N10" s="256"/>
      <c r="O10" s="256"/>
      <c r="P10" s="260"/>
      <c r="Q10" s="260"/>
      <c r="R10" s="260"/>
      <c r="S10" s="260"/>
    </row>
    <row r="11" spans="1:22" ht="48.95" customHeight="1" x14ac:dyDescent="0.2">
      <c r="A11" s="1" t="s">
        <v>30</v>
      </c>
      <c r="B11" s="1" t="s">
        <v>31</v>
      </c>
      <c r="C11" s="82" t="s">
        <v>90</v>
      </c>
      <c r="D11" s="82" t="s">
        <v>47</v>
      </c>
      <c r="E11" s="82" t="s">
        <v>339</v>
      </c>
      <c r="F11" s="14">
        <v>6301644</v>
      </c>
      <c r="G11" s="14" t="s">
        <v>50</v>
      </c>
      <c r="H11" s="92">
        <v>0.1</v>
      </c>
      <c r="I11" s="92"/>
      <c r="J11" s="92">
        <v>0.25</v>
      </c>
      <c r="K11" s="92" t="s">
        <v>374</v>
      </c>
      <c r="L11" s="92">
        <f t="shared" si="2"/>
        <v>0.17499999999999999</v>
      </c>
      <c r="M11" s="15" t="s">
        <v>125</v>
      </c>
      <c r="N11" s="256"/>
      <c r="O11" s="256"/>
      <c r="P11" s="260"/>
      <c r="Q11" s="260"/>
      <c r="R11" s="260"/>
      <c r="S11" s="260"/>
    </row>
    <row r="14" spans="1:22" x14ac:dyDescent="0.2">
      <c r="A14" s="264" t="s">
        <v>128</v>
      </c>
      <c r="B14" s="265"/>
    </row>
    <row r="15" spans="1:22" x14ac:dyDescent="0.2">
      <c r="A15" s="165" t="s">
        <v>129</v>
      </c>
      <c r="B15" s="165">
        <v>3785.41</v>
      </c>
    </row>
    <row r="16" spans="1:22" x14ac:dyDescent="0.2">
      <c r="A16" s="165" t="s">
        <v>130</v>
      </c>
      <c r="B16" s="165">
        <v>29.6</v>
      </c>
    </row>
    <row r="18" spans="1:10" ht="14.45" customHeight="1" x14ac:dyDescent="0.2">
      <c r="A18" s="262" t="s">
        <v>383</v>
      </c>
      <c r="B18" s="263"/>
      <c r="C18" s="263"/>
      <c r="D18" s="263"/>
      <c r="E18" s="263"/>
      <c r="F18" s="263"/>
      <c r="G18" s="263"/>
      <c r="H18" s="263"/>
      <c r="I18" s="263"/>
      <c r="J18" s="263"/>
    </row>
    <row r="19" spans="1:10" x14ac:dyDescent="0.2">
      <c r="A19" s="68" t="s">
        <v>131</v>
      </c>
      <c r="B19" s="68" t="s">
        <v>132</v>
      </c>
      <c r="C19" s="68" t="s">
        <v>133</v>
      </c>
      <c r="D19" s="68" t="s">
        <v>134</v>
      </c>
      <c r="E19" s="68" t="s">
        <v>119</v>
      </c>
      <c r="F19" s="68" t="s">
        <v>135</v>
      </c>
      <c r="G19" s="257" t="s">
        <v>381</v>
      </c>
      <c r="H19" s="258"/>
      <c r="I19" s="259"/>
    </row>
    <row r="20" spans="1:10" ht="51" x14ac:dyDescent="0.2">
      <c r="A20" s="162"/>
      <c r="B20" s="82" t="s">
        <v>393</v>
      </c>
      <c r="C20" s="68"/>
      <c r="D20" s="68" t="s">
        <v>392</v>
      </c>
      <c r="E20" s="164" t="s">
        <v>384</v>
      </c>
      <c r="F20" s="68"/>
      <c r="G20" s="92" t="s">
        <v>148</v>
      </c>
      <c r="H20" s="92" t="s">
        <v>344</v>
      </c>
      <c r="I20" s="92" t="s">
        <v>145</v>
      </c>
    </row>
    <row r="21" spans="1:10" ht="25.5" x14ac:dyDescent="0.2">
      <c r="A21" s="162" t="str">
        <f>'Compiled CEM Inputs'!E1</f>
        <v>Spray paints and coatings, large project (sprayer gun application)</v>
      </c>
      <c r="B21" s="68">
        <v>1</v>
      </c>
      <c r="C21" s="68" t="s">
        <v>136</v>
      </c>
      <c r="D21" s="68">
        <v>3785.41</v>
      </c>
      <c r="E21" s="52">
        <f>AVERAGE(0.87,1)</f>
        <v>0.93500000000000005</v>
      </c>
      <c r="F21" s="166">
        <f>B21*D21*E21</f>
        <v>3539.35835</v>
      </c>
      <c r="G21" s="121">
        <f>B21*D21</f>
        <v>3785.41</v>
      </c>
      <c r="H21" s="121">
        <f>G21/2</f>
        <v>1892.7049999999999</v>
      </c>
      <c r="I21" s="121">
        <f>H21/2</f>
        <v>946.35249999999996</v>
      </c>
      <c r="J21" s="7">
        <f>I21/2</f>
        <v>473.17624999999998</v>
      </c>
    </row>
    <row r="22" spans="1:10" ht="25.5" x14ac:dyDescent="0.2">
      <c r="A22" s="162" t="str">
        <f>A21</f>
        <v>Spray paints and coatings, large project (sprayer gun application)</v>
      </c>
      <c r="B22" s="68">
        <f>B21/2</f>
        <v>0.5</v>
      </c>
      <c r="C22" s="68" t="s">
        <v>136</v>
      </c>
      <c r="D22" s="68">
        <v>3785.41</v>
      </c>
      <c r="E22" s="52">
        <f t="shared" ref="E22:E28" si="3">AVERAGE(0.87,1)</f>
        <v>0.93500000000000005</v>
      </c>
      <c r="F22" s="166">
        <f>B22*D22*E22</f>
        <v>1769.679175</v>
      </c>
      <c r="G22" s="121" t="s">
        <v>385</v>
      </c>
      <c r="H22" s="121" t="s">
        <v>385</v>
      </c>
      <c r="I22" s="121" t="s">
        <v>385</v>
      </c>
    </row>
    <row r="23" spans="1:10" ht="25.5" x14ac:dyDescent="0.2">
      <c r="A23" s="162" t="str">
        <f>A21</f>
        <v>Spray paints and coatings, large project (sprayer gun application)</v>
      </c>
      <c r="B23" s="68">
        <f>B22/2</f>
        <v>0.25</v>
      </c>
      <c r="C23" s="68" t="s">
        <v>136</v>
      </c>
      <c r="D23" s="68">
        <v>3785.41</v>
      </c>
      <c r="E23" s="52">
        <f t="shared" si="3"/>
        <v>0.93500000000000005</v>
      </c>
      <c r="F23" s="166">
        <f t="shared" ref="F23:F26" si="4">B23*D23*E23</f>
        <v>884.83958749999999</v>
      </c>
      <c r="G23" s="121" t="s">
        <v>385</v>
      </c>
      <c r="H23" s="121" t="s">
        <v>385</v>
      </c>
      <c r="I23" s="121" t="s">
        <v>385</v>
      </c>
    </row>
    <row r="24" spans="1:10" ht="25.5" x14ac:dyDescent="0.2">
      <c r="A24" s="162" t="str">
        <f>A23</f>
        <v>Spray paints and coatings, large project (sprayer gun application)</v>
      </c>
      <c r="B24" s="68">
        <f>B23/2</f>
        <v>0.125</v>
      </c>
      <c r="C24" s="68" t="s">
        <v>136</v>
      </c>
      <c r="D24" s="68">
        <v>3785.41</v>
      </c>
      <c r="E24" s="52">
        <f t="shared" si="3"/>
        <v>0.93500000000000005</v>
      </c>
      <c r="F24" s="166">
        <f>B24*D24*E24</f>
        <v>442.41979375</v>
      </c>
      <c r="G24" s="121" t="s">
        <v>385</v>
      </c>
      <c r="H24" s="121" t="s">
        <v>385</v>
      </c>
      <c r="I24" s="121" t="s">
        <v>385</v>
      </c>
    </row>
    <row r="25" spans="1:10" ht="25.5" x14ac:dyDescent="0.2">
      <c r="A25" s="162" t="str">
        <f>'Compiled CEM Inputs'!D1</f>
        <v>Spray paints and coatings, small project (aerosol can application)</v>
      </c>
      <c r="B25" s="68">
        <v>11</v>
      </c>
      <c r="C25" s="68" t="s">
        <v>137</v>
      </c>
      <c r="D25" s="68">
        <v>29.573499999999999</v>
      </c>
      <c r="E25" s="52">
        <f t="shared" si="3"/>
        <v>0.93500000000000005</v>
      </c>
      <c r="F25" s="166">
        <f t="shared" si="4"/>
        <v>304.16344750000002</v>
      </c>
      <c r="G25" s="121">
        <f>B25*D25</f>
        <v>325.30849999999998</v>
      </c>
      <c r="H25" s="121">
        <f>G25/2</f>
        <v>162.65424999999999</v>
      </c>
      <c r="I25" s="121">
        <f>H25/2</f>
        <v>81.327124999999995</v>
      </c>
    </row>
    <row r="26" spans="1:10" ht="25.5" x14ac:dyDescent="0.2">
      <c r="A26" s="162" t="str">
        <f>A25</f>
        <v>Spray paints and coatings, small project (aerosol can application)</v>
      </c>
      <c r="B26" s="92">
        <f>B25/2</f>
        <v>5.5</v>
      </c>
      <c r="C26" s="68" t="s">
        <v>137</v>
      </c>
      <c r="D26" s="68">
        <v>29.573499999999999</v>
      </c>
      <c r="E26" s="52">
        <f t="shared" si="3"/>
        <v>0.93500000000000005</v>
      </c>
      <c r="F26" s="166">
        <f t="shared" si="4"/>
        <v>152.08172375000001</v>
      </c>
      <c r="G26" s="121" t="s">
        <v>385</v>
      </c>
      <c r="H26" s="121" t="s">
        <v>385</v>
      </c>
      <c r="I26" s="121" t="s">
        <v>385</v>
      </c>
    </row>
    <row r="27" spans="1:10" ht="25.5" x14ac:dyDescent="0.2">
      <c r="A27" s="162" t="str">
        <f>A25</f>
        <v>Spray paints and coatings, small project (aerosol can application)</v>
      </c>
      <c r="B27" s="92">
        <f>B26/2</f>
        <v>2.75</v>
      </c>
      <c r="C27" s="68" t="s">
        <v>137</v>
      </c>
      <c r="D27" s="68">
        <v>29.573499999999999</v>
      </c>
      <c r="E27" s="52">
        <f t="shared" si="3"/>
        <v>0.93500000000000005</v>
      </c>
      <c r="F27" s="166">
        <f>B27*D27*E27</f>
        <v>76.040861875000004</v>
      </c>
      <c r="G27" s="121" t="s">
        <v>385</v>
      </c>
      <c r="H27" s="121" t="s">
        <v>385</v>
      </c>
      <c r="I27" s="121" t="s">
        <v>385</v>
      </c>
    </row>
    <row r="28" spans="1:10" ht="28.5" customHeight="1" x14ac:dyDescent="0.2">
      <c r="A28" s="162" t="str">
        <f>A27</f>
        <v>Spray paints and coatings, small project (aerosol can application)</v>
      </c>
      <c r="B28" s="92">
        <f>B27/2</f>
        <v>1.375</v>
      </c>
      <c r="C28" s="68" t="s">
        <v>137</v>
      </c>
      <c r="D28" s="68">
        <v>29.573499999999999</v>
      </c>
      <c r="E28" s="52">
        <f t="shared" si="3"/>
        <v>0.93500000000000005</v>
      </c>
      <c r="F28" s="166">
        <f>B28*D28*E28</f>
        <v>38.020430937500002</v>
      </c>
      <c r="G28" s="121" t="s">
        <v>385</v>
      </c>
      <c r="H28" s="121" t="s">
        <v>385</v>
      </c>
      <c r="I28" s="121" t="s">
        <v>385</v>
      </c>
    </row>
  </sheetData>
  <sheetProtection sheet="1" objects="1" scenarios="1"/>
  <mergeCells count="19">
    <mergeCell ref="R2:R4"/>
    <mergeCell ref="S2:S4"/>
    <mergeCell ref="A14:B14"/>
    <mergeCell ref="N9:N11"/>
    <mergeCell ref="O9:O11"/>
    <mergeCell ref="P2:P4"/>
    <mergeCell ref="Q2:Q4"/>
    <mergeCell ref="N2:N5"/>
    <mergeCell ref="O2:O5"/>
    <mergeCell ref="G19:I19"/>
    <mergeCell ref="T7:T8"/>
    <mergeCell ref="U7:U8"/>
    <mergeCell ref="V7:V8"/>
    <mergeCell ref="T6:V6"/>
    <mergeCell ref="P9:P11"/>
    <mergeCell ref="Q9:Q11"/>
    <mergeCell ref="R9:R11"/>
    <mergeCell ref="S9:S11"/>
    <mergeCell ref="A18:J1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8165E-03D2-4AC4-8F18-386CFED49E15}">
  <sheetPr>
    <tabColor theme="5" tint="0.39997558519241921"/>
  </sheetPr>
  <dimension ref="B1:M46"/>
  <sheetViews>
    <sheetView zoomScaleNormal="100" workbookViewId="0">
      <selection sqref="A1:XFD1048576"/>
    </sheetView>
  </sheetViews>
  <sheetFormatPr defaultColWidth="9.140625" defaultRowHeight="12.75" x14ac:dyDescent="0.25"/>
  <cols>
    <col min="1" max="1" width="3" style="16" customWidth="1"/>
    <col min="2" max="2" width="13.85546875" style="16" customWidth="1"/>
    <col min="3" max="3" width="30.5703125" style="31" customWidth="1"/>
    <col min="4" max="4" width="24" style="32" customWidth="1"/>
    <col min="5" max="5" width="14" style="16" customWidth="1"/>
    <col min="6" max="6" width="11.140625" style="16" customWidth="1"/>
    <col min="7" max="7" width="15.42578125" style="16" customWidth="1"/>
    <col min="8" max="8" width="17" style="16" customWidth="1"/>
    <col min="9" max="9" width="14.140625" style="16" customWidth="1"/>
    <col min="10" max="10" width="19.28515625" style="16" customWidth="1"/>
    <col min="11" max="11" width="10.7109375" style="16" customWidth="1"/>
    <col min="12" max="12" width="13.140625" style="16" customWidth="1"/>
    <col min="13" max="16384" width="9.140625" style="16"/>
  </cols>
  <sheetData>
    <row r="1" spans="2:13" ht="29.25" customHeight="1" thickBot="1" x14ac:dyDescent="0.3">
      <c r="B1" s="270" t="s">
        <v>452</v>
      </c>
      <c r="C1" s="270"/>
      <c r="D1" s="270"/>
      <c r="E1" s="270"/>
      <c r="F1" s="270"/>
      <c r="G1" s="270"/>
      <c r="H1" s="270"/>
      <c r="I1" s="270"/>
      <c r="J1" s="270"/>
      <c r="K1" s="270"/>
    </row>
    <row r="2" spans="2:13" ht="44.25" customHeight="1" x14ac:dyDescent="0.2">
      <c r="B2" s="281" t="s">
        <v>402</v>
      </c>
      <c r="C2" s="282"/>
      <c r="D2" s="282"/>
      <c r="E2" s="282"/>
      <c r="F2" s="283"/>
      <c r="G2" s="275" t="s">
        <v>138</v>
      </c>
      <c r="H2" s="276"/>
      <c r="I2" s="277"/>
      <c r="J2" s="34" t="s">
        <v>387</v>
      </c>
      <c r="K2" s="34" t="s">
        <v>395</v>
      </c>
      <c r="L2" s="114"/>
    </row>
    <row r="3" spans="2:13" ht="13.5" thickBot="1" x14ac:dyDescent="0.3">
      <c r="B3" s="284"/>
      <c r="C3" s="285"/>
      <c r="D3" s="285"/>
      <c r="E3" s="285"/>
      <c r="F3" s="286"/>
      <c r="G3" s="278"/>
      <c r="H3" s="279"/>
      <c r="I3" s="280"/>
      <c r="J3" s="35">
        <v>45</v>
      </c>
      <c r="K3" s="35">
        <v>1</v>
      </c>
    </row>
    <row r="4" spans="2:13" s="21" customFormat="1" ht="51.75" thickBot="1" x14ac:dyDescent="0.25">
      <c r="B4" s="36" t="s">
        <v>139</v>
      </c>
      <c r="C4" s="83" t="s">
        <v>140</v>
      </c>
      <c r="D4" s="84" t="s">
        <v>141</v>
      </c>
      <c r="E4" s="86" t="s">
        <v>142</v>
      </c>
      <c r="F4" s="86" t="s">
        <v>143</v>
      </c>
      <c r="G4" s="86" t="s">
        <v>507</v>
      </c>
      <c r="H4" s="86" t="s">
        <v>508</v>
      </c>
      <c r="I4" s="87" t="s">
        <v>509</v>
      </c>
      <c r="J4" s="37" t="s">
        <v>510</v>
      </c>
      <c r="K4" s="38" t="s">
        <v>144</v>
      </c>
      <c r="L4" s="185" t="s">
        <v>466</v>
      </c>
      <c r="M4" s="210" t="s">
        <v>414</v>
      </c>
    </row>
    <row r="5" spans="2:13" s="33" customFormat="1" ht="25.5" x14ac:dyDescent="0.2">
      <c r="B5" s="39" t="s">
        <v>11</v>
      </c>
      <c r="C5" s="82" t="s">
        <v>12</v>
      </c>
      <c r="D5" s="82" t="s">
        <v>334</v>
      </c>
      <c r="E5" s="85" t="s">
        <v>145</v>
      </c>
      <c r="F5" s="85" t="s">
        <v>146</v>
      </c>
      <c r="G5" s="193">
        <f>'General Inputs'!P2</f>
        <v>1E-3</v>
      </c>
      <c r="H5" s="156">
        <f t="shared" ref="H5:H25" si="0">G5*1000000</f>
        <v>1000</v>
      </c>
      <c r="I5" s="20">
        <v>0.7</v>
      </c>
      <c r="J5" s="150">
        <f>(Table13[[#This Row],[ConcentrationA 
in Parts Per Million
(PPM)]]/1000000)*Table13[[#This Row],[Liquid/Spray Product Dermal Loading B 
(mg/cm2)]]*1000</f>
        <v>0.7</v>
      </c>
      <c r="K5" s="88">
        <f>$J$3/J5</f>
        <v>64.285714285714292</v>
      </c>
      <c r="L5" s="16" t="s">
        <v>450</v>
      </c>
      <c r="M5" s="16">
        <f>Table13[[#This Row],[ConcentrationA
 in Weight Fraction 
(Decimal)]]*100</f>
        <v>0.1</v>
      </c>
    </row>
    <row r="6" spans="2:13" s="33" customFormat="1" ht="25.5" x14ac:dyDescent="0.2">
      <c r="B6" s="39" t="s">
        <v>11</v>
      </c>
      <c r="C6" s="82" t="s">
        <v>12</v>
      </c>
      <c r="D6" s="82" t="s">
        <v>334</v>
      </c>
      <c r="E6" s="85" t="s">
        <v>147</v>
      </c>
      <c r="F6" s="85" t="s">
        <v>146</v>
      </c>
      <c r="G6" s="193">
        <f>'General Inputs'!Q2</f>
        <v>1.1625000000000002E-2</v>
      </c>
      <c r="H6" s="156">
        <f t="shared" si="0"/>
        <v>11625.000000000002</v>
      </c>
      <c r="I6" s="20">
        <v>1.4</v>
      </c>
      <c r="J6" s="152">
        <f>(Table13[[#This Row],[ConcentrationA 
in Parts Per Million
(PPM)]]/1000000)*Table13[[#This Row],[Liquid/Spray Product Dermal Loading B 
(mg/cm2)]]*1000</f>
        <v>16.275000000000002</v>
      </c>
      <c r="K6" s="88">
        <f t="shared" ref="K6:K17" si="1">$J$3/J6</f>
        <v>2.7649769585253452</v>
      </c>
      <c r="L6" s="16"/>
      <c r="M6" s="209">
        <f>Table13[[#This Row],[ConcentrationA
 in Weight Fraction 
(Decimal)]]*100</f>
        <v>1.1625000000000001</v>
      </c>
    </row>
    <row r="7" spans="2:13" s="33" customFormat="1" ht="25.5" x14ac:dyDescent="0.2">
      <c r="B7" s="39" t="s">
        <v>11</v>
      </c>
      <c r="C7" s="82" t="s">
        <v>12</v>
      </c>
      <c r="D7" s="82" t="s">
        <v>334</v>
      </c>
      <c r="E7" s="85" t="s">
        <v>148</v>
      </c>
      <c r="F7" s="85" t="s">
        <v>146</v>
      </c>
      <c r="G7" s="204">
        <f>'General Inputs'!R2</f>
        <v>0.05</v>
      </c>
      <c r="H7" s="156">
        <f t="shared" si="0"/>
        <v>50000</v>
      </c>
      <c r="I7" s="20">
        <v>2.1</v>
      </c>
      <c r="J7" s="152">
        <f>(Table13[[#This Row],[ConcentrationA 
in Parts Per Million
(PPM)]]/1000000)*Table13[[#This Row],[Liquid/Spray Product Dermal Loading B 
(mg/cm2)]]*1000</f>
        <v>105.00000000000001</v>
      </c>
      <c r="K7" s="89">
        <f t="shared" si="1"/>
        <v>0.42857142857142849</v>
      </c>
      <c r="L7" s="16" t="s">
        <v>433</v>
      </c>
      <c r="M7" s="16">
        <f>Table13[[#This Row],[ConcentrationA
 in Weight Fraction 
(Decimal)]]*100</f>
        <v>5</v>
      </c>
    </row>
    <row r="8" spans="2:13" s="33" customFormat="1" ht="38.25" x14ac:dyDescent="0.2">
      <c r="B8" s="111" t="s">
        <v>397</v>
      </c>
      <c r="C8" s="112" t="s">
        <v>12</v>
      </c>
      <c r="D8" s="112" t="s">
        <v>334</v>
      </c>
      <c r="E8" s="113" t="s">
        <v>427</v>
      </c>
      <c r="F8" s="113" t="s">
        <v>146</v>
      </c>
      <c r="G8" s="192">
        <f>G5</f>
        <v>1E-3</v>
      </c>
      <c r="H8" s="157">
        <f t="shared" si="0"/>
        <v>1000</v>
      </c>
      <c r="I8" s="123">
        <v>2.1</v>
      </c>
      <c r="J8" s="153">
        <f>(Table13[[#This Row],[ConcentrationA 
in Parts Per Million
(PPM)]]/1000000)*Table13[[#This Row],[Liquid/Spray Product Dermal Loading B 
(mg/cm2)]]*1000</f>
        <v>2.1</v>
      </c>
      <c r="K8" s="189">
        <f t="shared" si="1"/>
        <v>21.428571428571427</v>
      </c>
      <c r="L8" s="16" t="s">
        <v>404</v>
      </c>
      <c r="M8" s="16">
        <f>Table13[[#This Row],[ConcentrationA
 in Weight Fraction 
(Decimal)]]*100</f>
        <v>0.1</v>
      </c>
    </row>
    <row r="9" spans="2:13" s="33" customFormat="1" ht="38.25" x14ac:dyDescent="0.2">
      <c r="B9" s="111" t="s">
        <v>397</v>
      </c>
      <c r="C9" s="112" t="s">
        <v>12</v>
      </c>
      <c r="D9" s="112" t="s">
        <v>334</v>
      </c>
      <c r="E9" s="113" t="s">
        <v>428</v>
      </c>
      <c r="F9" s="113" t="s">
        <v>146</v>
      </c>
      <c r="G9" s="192">
        <f>G6</f>
        <v>1.1625000000000002E-2</v>
      </c>
      <c r="H9" s="157">
        <f t="shared" si="0"/>
        <v>11625.000000000002</v>
      </c>
      <c r="I9" s="123">
        <v>0.7</v>
      </c>
      <c r="J9" s="153">
        <f>(Table13[[#This Row],[ConcentrationA 
in Parts Per Million
(PPM)]]/1000000)*Table13[[#This Row],[Liquid/Spray Product Dermal Loading B 
(mg/cm2)]]*1000</f>
        <v>8.1375000000000011</v>
      </c>
      <c r="K9" s="189">
        <f t="shared" si="1"/>
        <v>5.5299539170506904</v>
      </c>
      <c r="L9" s="16" t="s">
        <v>404</v>
      </c>
      <c r="M9" s="209">
        <f>Table13[[#This Row],[ConcentrationA
 in Weight Fraction 
(Decimal)]]*100</f>
        <v>1.1625000000000001</v>
      </c>
    </row>
    <row r="10" spans="2:13" s="33" customFormat="1" ht="38.25" x14ac:dyDescent="0.2">
      <c r="B10" s="111" t="s">
        <v>397</v>
      </c>
      <c r="C10" s="112" t="s">
        <v>12</v>
      </c>
      <c r="D10" s="112" t="s">
        <v>334</v>
      </c>
      <c r="E10" s="113" t="s">
        <v>429</v>
      </c>
      <c r="F10" s="113" t="s">
        <v>146</v>
      </c>
      <c r="G10" s="192">
        <f>G6</f>
        <v>1.1625000000000002E-2</v>
      </c>
      <c r="H10" s="157">
        <f t="shared" ref="H10" si="2">G10*1000000</f>
        <v>11625.000000000002</v>
      </c>
      <c r="I10" s="123">
        <v>2.1</v>
      </c>
      <c r="J10" s="191">
        <f>(Table13[[#This Row],[ConcentrationA 
in Parts Per Million
(PPM)]]/1000000)*Table13[[#This Row],[Liquid/Spray Product Dermal Loading B 
(mg/cm2)]]*1000</f>
        <v>24.412500000000005</v>
      </c>
      <c r="K10" s="189">
        <f t="shared" ref="K10" si="3">$J$3/J10</f>
        <v>1.84331797235023</v>
      </c>
      <c r="L10" s="16" t="s">
        <v>404</v>
      </c>
      <c r="M10" s="209">
        <f>Table13[[#This Row],[ConcentrationA
 in Weight Fraction 
(Decimal)]]*100</f>
        <v>1.1625000000000001</v>
      </c>
    </row>
    <row r="11" spans="2:13" s="33" customFormat="1" ht="38.25" x14ac:dyDescent="0.2">
      <c r="B11" s="111" t="s">
        <v>397</v>
      </c>
      <c r="C11" s="112" t="s">
        <v>12</v>
      </c>
      <c r="D11" s="112" t="s">
        <v>334</v>
      </c>
      <c r="E11" s="113" t="s">
        <v>430</v>
      </c>
      <c r="F11" s="113" t="s">
        <v>146</v>
      </c>
      <c r="G11" s="195">
        <f>G7</f>
        <v>0.05</v>
      </c>
      <c r="H11" s="157">
        <f t="shared" ref="H11" si="4">G11*1000000</f>
        <v>50000</v>
      </c>
      <c r="I11" s="123">
        <v>0.7</v>
      </c>
      <c r="J11" s="191">
        <f>(Table13[[#This Row],[ConcentrationA 
in Parts Per Million
(PPM)]]/1000000)*Table13[[#This Row],[Liquid/Spray Product Dermal Loading B 
(mg/cm2)]]*1000</f>
        <v>34.999999999999993</v>
      </c>
      <c r="K11" s="189">
        <f t="shared" ref="K11" si="5">$J$3/J11</f>
        <v>1.285714285714286</v>
      </c>
      <c r="L11" s="16" t="s">
        <v>404</v>
      </c>
      <c r="M11" s="16">
        <f>Table13[[#This Row],[ConcentrationA
 in Weight Fraction 
(Decimal)]]*100</f>
        <v>5</v>
      </c>
    </row>
    <row r="12" spans="2:13" s="33" customFormat="1" ht="38.25" x14ac:dyDescent="0.2">
      <c r="B12" s="111" t="s">
        <v>397</v>
      </c>
      <c r="C12" s="112" t="s">
        <v>12</v>
      </c>
      <c r="D12" s="112" t="s">
        <v>334</v>
      </c>
      <c r="E12" s="113" t="s">
        <v>460</v>
      </c>
      <c r="F12" s="113" t="s">
        <v>146</v>
      </c>
      <c r="G12" s="195">
        <f>G7</f>
        <v>0.05</v>
      </c>
      <c r="H12" s="157">
        <f t="shared" ref="H12" si="6">G12*1000000</f>
        <v>50000</v>
      </c>
      <c r="I12" s="123">
        <v>1.4</v>
      </c>
      <c r="J12" s="191">
        <f>(Table13[[#This Row],[ConcentrationA 
in Parts Per Million
(PPM)]]/1000000)*Table13[[#This Row],[Liquid/Spray Product Dermal Loading B 
(mg/cm2)]]*1000</f>
        <v>69.999999999999986</v>
      </c>
      <c r="K12" s="188">
        <f t="shared" ref="K12" si="7">$J$3/J12</f>
        <v>0.64285714285714302</v>
      </c>
      <c r="L12" s="16" t="s">
        <v>404</v>
      </c>
      <c r="M12" s="16">
        <f>Table13[[#This Row],[ConcentrationA
 in Weight Fraction 
(Decimal)]]*100</f>
        <v>5</v>
      </c>
    </row>
    <row r="13" spans="2:13" s="33" customFormat="1" ht="63.75" x14ac:dyDescent="0.2">
      <c r="B13" s="111" t="s">
        <v>397</v>
      </c>
      <c r="C13" s="112" t="s">
        <v>12</v>
      </c>
      <c r="D13" s="112" t="s">
        <v>334</v>
      </c>
      <c r="E13" s="113" t="s">
        <v>448</v>
      </c>
      <c r="F13" s="113" t="s">
        <v>146</v>
      </c>
      <c r="G13" s="195">
        <v>0.01</v>
      </c>
      <c r="H13" s="186">
        <f>G13*1000000</f>
        <v>10000</v>
      </c>
      <c r="I13" s="123">
        <v>0.7</v>
      </c>
      <c r="J13" s="153">
        <f>(Table13[[#This Row],[ConcentrationA 
in Parts Per Million
(PPM)]]/1000000)*Table13[[#This Row],[Liquid/Spray Product Dermal Loading B 
(mg/cm2)]]*1000</f>
        <v>6.9999999999999991</v>
      </c>
      <c r="K13" s="190">
        <f>$J$3/J13</f>
        <v>6.4285714285714297</v>
      </c>
      <c r="L13" s="16" t="s">
        <v>404</v>
      </c>
      <c r="M13" s="16">
        <f>Table13[[#This Row],[ConcentrationA
 in Weight Fraction 
(Decimal)]]*100</f>
        <v>1</v>
      </c>
    </row>
    <row r="14" spans="2:13" s="33" customFormat="1" ht="51" x14ac:dyDescent="0.2">
      <c r="B14" s="111" t="s">
        <v>397</v>
      </c>
      <c r="C14" s="112" t="s">
        <v>12</v>
      </c>
      <c r="D14" s="112" t="s">
        <v>334</v>
      </c>
      <c r="E14" s="113" t="s">
        <v>449</v>
      </c>
      <c r="F14" s="113" t="s">
        <v>146</v>
      </c>
      <c r="G14" s="195">
        <f>G13</f>
        <v>0.01</v>
      </c>
      <c r="H14" s="186">
        <f>G14*1000000</f>
        <v>10000</v>
      </c>
      <c r="I14" s="123">
        <v>2.1</v>
      </c>
      <c r="J14" s="153">
        <f>(Table13[[#This Row],[ConcentrationA 
in Parts Per Million
(PPM)]]/1000000)*Table13[[#This Row],[Liquid/Spray Product Dermal Loading B 
(mg/cm2)]]*1000</f>
        <v>21</v>
      </c>
      <c r="K14" s="190">
        <f>$J$3/J14</f>
        <v>2.1428571428571428</v>
      </c>
      <c r="L14" s="16" t="s">
        <v>404</v>
      </c>
      <c r="M14" s="16">
        <f>Table13[[#This Row],[ConcentrationA
 in Weight Fraction 
(Decimal)]]*100</f>
        <v>1</v>
      </c>
    </row>
    <row r="15" spans="2:13" s="33" customFormat="1" x14ac:dyDescent="0.2">
      <c r="B15" s="197"/>
      <c r="C15" s="198"/>
      <c r="D15" s="198"/>
      <c r="E15" s="199"/>
      <c r="F15" s="200"/>
      <c r="G15" s="211"/>
      <c r="H15" s="201">
        <f>G15*1000000</f>
        <v>0</v>
      </c>
      <c r="I15" s="202"/>
      <c r="J15" s="208"/>
      <c r="K15" s="212" t="e">
        <f>$J$3/J15</f>
        <v>#DIV/0!</v>
      </c>
      <c r="L15" s="207"/>
      <c r="M15" s="207">
        <f>Table13[[#This Row],[ConcentrationA
 in Weight Fraction 
(Decimal)]]*100</f>
        <v>0</v>
      </c>
    </row>
    <row r="16" spans="2:13" ht="51" x14ac:dyDescent="0.25">
      <c r="B16" s="39" t="s">
        <v>11</v>
      </c>
      <c r="C16" s="82" t="s">
        <v>149</v>
      </c>
      <c r="D16" s="82" t="s">
        <v>365</v>
      </c>
      <c r="E16" s="85" t="s">
        <v>145</v>
      </c>
      <c r="F16" s="85" t="s">
        <v>146</v>
      </c>
      <c r="G16" s="203">
        <f>'General Inputs'!P9</f>
        <v>1E-3</v>
      </c>
      <c r="H16" s="158">
        <f t="shared" si="0"/>
        <v>1000</v>
      </c>
      <c r="I16" s="92">
        <v>0.7</v>
      </c>
      <c r="J16" s="150">
        <f>(Table13[[#This Row],[ConcentrationA 
in Parts Per Million
(PPM)]]/1000000)*Table13[[#This Row],[Liquid/Spray Product Dermal Loading B 
(mg/cm2)]]*1000</f>
        <v>0.7</v>
      </c>
      <c r="K16" s="88">
        <f t="shared" si="1"/>
        <v>64.285714285714292</v>
      </c>
      <c r="L16" s="16" t="s">
        <v>450</v>
      </c>
      <c r="M16" s="16">
        <f>Table13[[#This Row],[ConcentrationA
 in Weight Fraction 
(Decimal)]]*100</f>
        <v>0.1</v>
      </c>
    </row>
    <row r="17" spans="2:13" ht="51" x14ac:dyDescent="0.25">
      <c r="B17" s="39" t="s">
        <v>11</v>
      </c>
      <c r="C17" s="82" t="s">
        <v>149</v>
      </c>
      <c r="D17" s="82" t="s">
        <v>365</v>
      </c>
      <c r="E17" s="85" t="s">
        <v>147</v>
      </c>
      <c r="F17" s="85" t="s">
        <v>146</v>
      </c>
      <c r="G17" s="194">
        <f>'General Inputs'!Q9</f>
        <v>7.7250000000000013E-2</v>
      </c>
      <c r="H17" s="158">
        <f t="shared" si="0"/>
        <v>77250.000000000015</v>
      </c>
      <c r="I17" s="92">
        <v>1.4</v>
      </c>
      <c r="J17" s="152">
        <f>(Table13[[#This Row],[ConcentrationA 
in Parts Per Million
(PPM)]]/1000000)*Table13[[#This Row],[Liquid/Spray Product Dermal Loading B 
(mg/cm2)]]*1000</f>
        <v>108.15</v>
      </c>
      <c r="K17" s="89">
        <f t="shared" si="1"/>
        <v>0.41608876560332869</v>
      </c>
      <c r="M17" s="209">
        <f>Table13[[#This Row],[ConcentrationA
 in Weight Fraction 
(Decimal)]]*100</f>
        <v>7.7250000000000014</v>
      </c>
    </row>
    <row r="18" spans="2:13" ht="51" x14ac:dyDescent="0.25">
      <c r="B18" s="39" t="s">
        <v>11</v>
      </c>
      <c r="C18" s="82" t="s">
        <v>149</v>
      </c>
      <c r="D18" s="82" t="s">
        <v>365</v>
      </c>
      <c r="E18" s="85" t="s">
        <v>148</v>
      </c>
      <c r="F18" s="85" t="s">
        <v>146</v>
      </c>
      <c r="G18" s="194">
        <f>'General Inputs'!R9</f>
        <v>0.25</v>
      </c>
      <c r="H18" s="158">
        <f t="shared" si="0"/>
        <v>250000</v>
      </c>
      <c r="I18" s="92">
        <v>2.1</v>
      </c>
      <c r="J18" s="152">
        <f>(Table13[[#This Row],[ConcentrationA 
in Parts Per Million
(PPM)]]/1000000)*Table13[[#This Row],[Liquid/Spray Product Dermal Loading B 
(mg/cm2)]]*1000</f>
        <v>525</v>
      </c>
      <c r="K18" s="89">
        <f>$J$3/J18</f>
        <v>8.5714285714285715E-2</v>
      </c>
      <c r="L18" s="16" t="s">
        <v>433</v>
      </c>
      <c r="M18" s="16">
        <f>Table13[[#This Row],[ConcentrationA
 in Weight Fraction 
(Decimal)]]*100</f>
        <v>25</v>
      </c>
    </row>
    <row r="19" spans="2:13" ht="51" x14ac:dyDescent="0.2">
      <c r="B19" s="111" t="s">
        <v>397</v>
      </c>
      <c r="C19" s="112" t="s">
        <v>149</v>
      </c>
      <c r="D19" s="112" t="s">
        <v>365</v>
      </c>
      <c r="E19" s="113" t="s">
        <v>427</v>
      </c>
      <c r="F19" s="113" t="s">
        <v>146</v>
      </c>
      <c r="G19" s="192">
        <f>G16</f>
        <v>1E-3</v>
      </c>
      <c r="H19" s="157">
        <f t="shared" ref="H19:H22" si="8">G19*1000000</f>
        <v>1000</v>
      </c>
      <c r="I19" s="123">
        <v>2.1</v>
      </c>
      <c r="J19" s="153">
        <f>(Table13[[#This Row],[ConcentrationA 
in Parts Per Million
(PPM)]]/1000000)*Table13[[#This Row],[Liquid/Spray Product Dermal Loading B 
(mg/cm2)]]*1000</f>
        <v>2.1</v>
      </c>
      <c r="K19" s="189">
        <f t="shared" ref="K19:K22" si="9">$J$3/J19</f>
        <v>21.428571428571427</v>
      </c>
      <c r="L19" s="16" t="s">
        <v>404</v>
      </c>
      <c r="M19" s="16">
        <f>Table13[[#This Row],[ConcentrationA
 in Weight Fraction 
(Decimal)]]*100</f>
        <v>0.1</v>
      </c>
    </row>
    <row r="20" spans="2:13" ht="51" x14ac:dyDescent="0.2">
      <c r="B20" s="111" t="s">
        <v>397</v>
      </c>
      <c r="C20" s="112" t="s">
        <v>149</v>
      </c>
      <c r="D20" s="112" t="s">
        <v>365</v>
      </c>
      <c r="E20" s="113" t="s">
        <v>428</v>
      </c>
      <c r="F20" s="113" t="s">
        <v>146</v>
      </c>
      <c r="G20" s="195">
        <f>G17</f>
        <v>7.7250000000000013E-2</v>
      </c>
      <c r="H20" s="157">
        <f t="shared" si="8"/>
        <v>77250.000000000015</v>
      </c>
      <c r="I20" s="123">
        <v>0.7</v>
      </c>
      <c r="J20" s="191">
        <f>(Table13[[#This Row],[ConcentrationA 
in Parts Per Million
(PPM)]]/1000000)*Table13[[#This Row],[Liquid/Spray Product Dermal Loading B 
(mg/cm2)]]*1000</f>
        <v>54.075000000000003</v>
      </c>
      <c r="K20" s="188">
        <f t="shared" si="9"/>
        <v>0.83217753120665738</v>
      </c>
      <c r="L20" s="16" t="s">
        <v>404</v>
      </c>
      <c r="M20" s="205">
        <f>Table13[[#This Row],[ConcentrationA
 in Weight Fraction 
(Decimal)]]*100</f>
        <v>7.7250000000000014</v>
      </c>
    </row>
    <row r="21" spans="2:13" ht="51" x14ac:dyDescent="0.2">
      <c r="B21" s="111" t="s">
        <v>397</v>
      </c>
      <c r="C21" s="112" t="s">
        <v>149</v>
      </c>
      <c r="D21" s="112" t="s">
        <v>365</v>
      </c>
      <c r="E21" s="113" t="s">
        <v>429</v>
      </c>
      <c r="F21" s="113" t="s">
        <v>146</v>
      </c>
      <c r="G21" s="195">
        <f>G17</f>
        <v>7.7250000000000013E-2</v>
      </c>
      <c r="H21" s="157">
        <f t="shared" si="8"/>
        <v>77250.000000000015</v>
      </c>
      <c r="I21" s="123">
        <v>2.1</v>
      </c>
      <c r="J21" s="191">
        <f>(Table13[[#This Row],[ConcentrationA 
in Parts Per Million
(PPM)]]/1000000)*Table13[[#This Row],[Liquid/Spray Product Dermal Loading B 
(mg/cm2)]]*1000</f>
        <v>162.22500000000002</v>
      </c>
      <c r="K21" s="188">
        <f t="shared" si="9"/>
        <v>0.27739251040221913</v>
      </c>
      <c r="L21" s="16" t="s">
        <v>404</v>
      </c>
      <c r="M21" s="205">
        <f>Table13[[#This Row],[ConcentrationA
 in Weight Fraction 
(Decimal)]]*100</f>
        <v>7.7250000000000014</v>
      </c>
    </row>
    <row r="22" spans="2:13" ht="51" x14ac:dyDescent="0.2">
      <c r="B22" s="111" t="s">
        <v>397</v>
      </c>
      <c r="C22" s="112" t="s">
        <v>149</v>
      </c>
      <c r="D22" s="112" t="s">
        <v>365</v>
      </c>
      <c r="E22" s="113" t="s">
        <v>430</v>
      </c>
      <c r="F22" s="113" t="s">
        <v>146</v>
      </c>
      <c r="G22" s="195">
        <f>G18</f>
        <v>0.25</v>
      </c>
      <c r="H22" s="157">
        <f t="shared" si="8"/>
        <v>250000</v>
      </c>
      <c r="I22" s="123">
        <v>0.7</v>
      </c>
      <c r="J22" s="191">
        <f>(Table13[[#This Row],[ConcentrationA 
in Parts Per Million
(PPM)]]/1000000)*Table13[[#This Row],[Liquid/Spray Product Dermal Loading B 
(mg/cm2)]]*1000</f>
        <v>175</v>
      </c>
      <c r="K22" s="188">
        <f t="shared" si="9"/>
        <v>0.25714285714285712</v>
      </c>
      <c r="L22" s="16" t="s">
        <v>404</v>
      </c>
      <c r="M22" s="16">
        <f>Table13[[#This Row],[ConcentrationA
 in Weight Fraction 
(Decimal)]]*100</f>
        <v>25</v>
      </c>
    </row>
    <row r="23" spans="2:13" x14ac:dyDescent="0.2">
      <c r="B23" s="197"/>
      <c r="C23" s="198"/>
      <c r="D23" s="198"/>
      <c r="E23" s="199"/>
      <c r="F23" s="200"/>
      <c r="G23" s="211"/>
      <c r="H23" s="201">
        <f>G23*1000000</f>
        <v>0</v>
      </c>
      <c r="I23" s="202"/>
      <c r="J23" s="208"/>
      <c r="K23" s="213" t="e">
        <f>$J$3/J23</f>
        <v>#DIV/0!</v>
      </c>
      <c r="L23" s="207"/>
      <c r="M23" s="207">
        <f>Table13[[#This Row],[ConcentrationA
 in Weight Fraction 
(Decimal)]]*100</f>
        <v>0</v>
      </c>
    </row>
    <row r="24" spans="2:13" s="33" customFormat="1" ht="51" x14ac:dyDescent="0.25">
      <c r="B24" s="92" t="s">
        <v>11</v>
      </c>
      <c r="C24" s="82" t="s">
        <v>149</v>
      </c>
      <c r="D24" s="82" t="s">
        <v>353</v>
      </c>
      <c r="E24" s="85" t="s">
        <v>145</v>
      </c>
      <c r="F24" s="85" t="s">
        <v>335</v>
      </c>
      <c r="G24" s="194">
        <f>'General Inputs'!T7</f>
        <v>0.01</v>
      </c>
      <c r="H24" s="158">
        <f t="shared" si="0"/>
        <v>10000</v>
      </c>
      <c r="I24" s="92">
        <v>1.3</v>
      </c>
      <c r="J24" s="151">
        <f>(Table13[[#This Row],[ConcentrationA 
in Parts Per Million
(PPM)]]/1000000)*Table13[[#This Row],[Liquid/Spray Product Dermal Loading B 
(mg/cm2)]]*1000</f>
        <v>13.000000000000002</v>
      </c>
      <c r="K24" s="88">
        <f t="shared" ref="K24:K25" si="10">$J$3/J24</f>
        <v>3.4615384615384612</v>
      </c>
      <c r="L24" s="16" t="s">
        <v>450</v>
      </c>
      <c r="M24" s="16">
        <f>Table13[[#This Row],[ConcentrationA
 in Weight Fraction 
(Decimal)]]*100</f>
        <v>1</v>
      </c>
    </row>
    <row r="25" spans="2:13" s="33" customFormat="1" ht="51" x14ac:dyDescent="0.25">
      <c r="B25" s="92" t="s">
        <v>11</v>
      </c>
      <c r="C25" s="82" t="s">
        <v>149</v>
      </c>
      <c r="D25" s="82" t="s">
        <v>353</v>
      </c>
      <c r="E25" s="85" t="s">
        <v>147</v>
      </c>
      <c r="F25" s="85" t="s">
        <v>335</v>
      </c>
      <c r="G25" s="194">
        <f>'General Inputs'!U7</f>
        <v>0.115</v>
      </c>
      <c r="H25" s="158">
        <f t="shared" si="0"/>
        <v>115000</v>
      </c>
      <c r="I25" s="92">
        <v>3.8</v>
      </c>
      <c r="J25" s="151">
        <f>(Table13[[#This Row],[ConcentrationA 
in Parts Per Million
(PPM)]]/1000000)*Table13[[#This Row],[Liquid/Spray Product Dermal Loading B 
(mg/cm2)]]*1000</f>
        <v>437</v>
      </c>
      <c r="K25" s="89">
        <f t="shared" si="10"/>
        <v>0.10297482837528604</v>
      </c>
      <c r="L25" s="16"/>
      <c r="M25" s="205">
        <f>Table13[[#This Row],[ConcentrationA
 in Weight Fraction 
(Decimal)]]*100</f>
        <v>11.5</v>
      </c>
    </row>
    <row r="26" spans="2:13" s="33" customFormat="1" ht="51" x14ac:dyDescent="0.25">
      <c r="B26" s="92" t="s">
        <v>11</v>
      </c>
      <c r="C26" s="82" t="s">
        <v>149</v>
      </c>
      <c r="D26" s="82" t="s">
        <v>353</v>
      </c>
      <c r="E26" s="85" t="s">
        <v>148</v>
      </c>
      <c r="F26" s="85" t="s">
        <v>335</v>
      </c>
      <c r="G26" s="194">
        <f>'General Inputs'!V7</f>
        <v>0.25</v>
      </c>
      <c r="H26" s="158">
        <f t="shared" ref="H26:H33" si="11">G26*1000000</f>
        <v>250000</v>
      </c>
      <c r="I26" s="92">
        <v>10.3</v>
      </c>
      <c r="J26" s="151">
        <f>(Table13[[#This Row],[ConcentrationA 
in Parts Per Million
(PPM)]]/1000000)*Table13[[#This Row],[Liquid/Spray Product Dermal Loading B 
(mg/cm2)]]*1000</f>
        <v>2575</v>
      </c>
      <c r="K26" s="148">
        <f>$J$3/J26</f>
        <v>1.7475728155339806E-2</v>
      </c>
      <c r="L26" s="16" t="s">
        <v>433</v>
      </c>
      <c r="M26" s="16">
        <f>Table13[[#This Row],[ConcentrationA
 in Weight Fraction 
(Decimal)]]*100</f>
        <v>25</v>
      </c>
    </row>
    <row r="27" spans="2:13" s="33" customFormat="1" ht="51" x14ac:dyDescent="0.25">
      <c r="B27" s="111" t="s">
        <v>397</v>
      </c>
      <c r="C27" s="112" t="s">
        <v>149</v>
      </c>
      <c r="D27" s="112" t="s">
        <v>353</v>
      </c>
      <c r="E27" s="113" t="s">
        <v>462</v>
      </c>
      <c r="F27" s="113" t="s">
        <v>335</v>
      </c>
      <c r="G27" s="196">
        <f>G24</f>
        <v>0.01</v>
      </c>
      <c r="H27" s="186">
        <f t="shared" si="11"/>
        <v>10000</v>
      </c>
      <c r="I27" s="187">
        <v>3.8</v>
      </c>
      <c r="J27" s="191">
        <f>(Table13[[#This Row],[ConcentrationA 
in Parts Per Million
(PPM)]]/1000000)*Table13[[#This Row],[Liquid/Spray Product Dermal Loading B 
(mg/cm2)]]*1000</f>
        <v>38</v>
      </c>
      <c r="K27" s="188">
        <f t="shared" ref="K27" si="12">$J$3/J27</f>
        <v>1.1842105263157894</v>
      </c>
      <c r="L27" s="16" t="s">
        <v>404</v>
      </c>
      <c r="M27" s="16">
        <f>Table13[[#This Row],[ConcentrationA
 in Weight Fraction 
(Decimal)]]*100</f>
        <v>1</v>
      </c>
    </row>
    <row r="28" spans="2:13" s="33" customFormat="1" ht="51" x14ac:dyDescent="0.25">
      <c r="B28" s="111" t="s">
        <v>397</v>
      </c>
      <c r="C28" s="112" t="s">
        <v>149</v>
      </c>
      <c r="D28" s="112" t="s">
        <v>353</v>
      </c>
      <c r="E28" s="113" t="s">
        <v>461</v>
      </c>
      <c r="F28" s="113" t="s">
        <v>335</v>
      </c>
      <c r="G28" s="196">
        <f>G24</f>
        <v>0.01</v>
      </c>
      <c r="H28" s="186">
        <f t="shared" ref="H28" si="13">G28*1000000</f>
        <v>10000</v>
      </c>
      <c r="I28" s="187">
        <v>10.3</v>
      </c>
      <c r="J28" s="191">
        <f>(Table13[[#This Row],[ConcentrationA 
in Parts Per Million
(PPM)]]/1000000)*Table13[[#This Row],[Liquid/Spray Product Dermal Loading B 
(mg/cm2)]]*1000</f>
        <v>103.00000000000001</v>
      </c>
      <c r="K28" s="188">
        <f t="shared" ref="K28" si="14">$J$3/J28</f>
        <v>0.43689320388349506</v>
      </c>
      <c r="L28" s="16" t="s">
        <v>404</v>
      </c>
      <c r="M28" s="16">
        <f>Table13[[#This Row],[ConcentrationA
 in Weight Fraction 
(Decimal)]]*100</f>
        <v>1</v>
      </c>
    </row>
    <row r="29" spans="2:13" s="33" customFormat="1" ht="51" x14ac:dyDescent="0.25">
      <c r="B29" s="111" t="s">
        <v>397</v>
      </c>
      <c r="C29" s="112" t="s">
        <v>149</v>
      </c>
      <c r="D29" s="112" t="s">
        <v>353</v>
      </c>
      <c r="E29" s="113" t="s">
        <v>463</v>
      </c>
      <c r="F29" s="113" t="s">
        <v>335</v>
      </c>
      <c r="G29" s="196">
        <f>G25</f>
        <v>0.115</v>
      </c>
      <c r="H29" s="186">
        <f t="shared" ref="H29" si="15">G29*1000000</f>
        <v>115000</v>
      </c>
      <c r="I29" s="187">
        <v>1.3</v>
      </c>
      <c r="J29" s="191">
        <f>(Table13[[#This Row],[ConcentrationA 
in Parts Per Million
(PPM)]]/1000000)*Table13[[#This Row],[Liquid/Spray Product Dermal Loading B 
(mg/cm2)]]*1000</f>
        <v>149.50000000000003</v>
      </c>
      <c r="K29" s="188">
        <f t="shared" ref="K29" si="16">$J$3/J29</f>
        <v>0.30100334448160532</v>
      </c>
      <c r="L29" s="16" t="s">
        <v>404</v>
      </c>
      <c r="M29" s="205">
        <f>Table13[[#This Row],[ConcentrationA
 in Weight Fraction 
(Decimal)]]*100</f>
        <v>11.5</v>
      </c>
    </row>
    <row r="30" spans="2:13" s="33" customFormat="1" ht="51" x14ac:dyDescent="0.25">
      <c r="B30" s="111" t="s">
        <v>397</v>
      </c>
      <c r="C30" s="112" t="s">
        <v>149</v>
      </c>
      <c r="D30" s="112" t="s">
        <v>353</v>
      </c>
      <c r="E30" s="113" t="s">
        <v>467</v>
      </c>
      <c r="F30" s="113" t="s">
        <v>335</v>
      </c>
      <c r="G30" s="196">
        <f>G25</f>
        <v>0.115</v>
      </c>
      <c r="H30" s="186">
        <f t="shared" ref="H30" si="17">G30*1000000</f>
        <v>115000</v>
      </c>
      <c r="I30" s="187">
        <v>10.3</v>
      </c>
      <c r="J30" s="191">
        <f>(Table13[[#This Row],[ConcentrationA 
in Parts Per Million
(PPM)]]/1000000)*Table13[[#This Row],[Liquid/Spray Product Dermal Loading B 
(mg/cm2)]]*1000</f>
        <v>1184.5</v>
      </c>
      <c r="K30" s="206">
        <f t="shared" ref="K30" si="18">$J$3/J30</f>
        <v>3.7990713381173491E-2</v>
      </c>
      <c r="L30" s="16" t="s">
        <v>404</v>
      </c>
      <c r="M30" s="205">
        <f>Table13[[#This Row],[ConcentrationA
 in Weight Fraction 
(Decimal)]]*100</f>
        <v>11.5</v>
      </c>
    </row>
    <row r="31" spans="2:13" s="33" customFormat="1" ht="51" x14ac:dyDescent="0.25">
      <c r="B31" s="111" t="s">
        <v>397</v>
      </c>
      <c r="C31" s="112" t="s">
        <v>149</v>
      </c>
      <c r="D31" s="112" t="s">
        <v>353</v>
      </c>
      <c r="E31" s="113" t="s">
        <v>468</v>
      </c>
      <c r="F31" s="113" t="s">
        <v>335</v>
      </c>
      <c r="G31" s="196">
        <f>G26</f>
        <v>0.25</v>
      </c>
      <c r="H31" s="186">
        <f t="shared" ref="H31" si="19">G31*1000000</f>
        <v>250000</v>
      </c>
      <c r="I31" s="187">
        <v>1.3</v>
      </c>
      <c r="J31" s="191">
        <f>(Table13[[#This Row],[ConcentrationA 
in Parts Per Million
(PPM)]]/1000000)*Table13[[#This Row],[Liquid/Spray Product Dermal Loading B 
(mg/cm2)]]*1000</f>
        <v>325</v>
      </c>
      <c r="K31" s="188">
        <f t="shared" ref="K31" si="20">$J$3/J31</f>
        <v>0.13846153846153847</v>
      </c>
      <c r="L31" s="16" t="s">
        <v>404</v>
      </c>
      <c r="M31" s="205">
        <f>Table13[[#This Row],[ConcentrationA
 in Weight Fraction 
(Decimal)]]*100</f>
        <v>25</v>
      </c>
    </row>
    <row r="32" spans="2:13" s="33" customFormat="1" ht="51" x14ac:dyDescent="0.25">
      <c r="B32" s="111" t="s">
        <v>397</v>
      </c>
      <c r="C32" s="112" t="s">
        <v>149</v>
      </c>
      <c r="D32" s="112" t="s">
        <v>353</v>
      </c>
      <c r="E32" s="113" t="s">
        <v>469</v>
      </c>
      <c r="F32" s="113" t="s">
        <v>335</v>
      </c>
      <c r="G32" s="196">
        <f>G26</f>
        <v>0.25</v>
      </c>
      <c r="H32" s="186">
        <f t="shared" ref="H32" si="21">G32*1000000</f>
        <v>250000</v>
      </c>
      <c r="I32" s="187">
        <v>10.3</v>
      </c>
      <c r="J32" s="191">
        <f>(Table13[[#This Row],[ConcentrationA 
in Parts Per Million
(PPM)]]/1000000)*Table13[[#This Row],[Liquid/Spray Product Dermal Loading B 
(mg/cm2)]]*1000</f>
        <v>2575</v>
      </c>
      <c r="K32" s="206">
        <f t="shared" ref="K32" si="22">$J$3/J32</f>
        <v>1.7475728155339806E-2</v>
      </c>
      <c r="L32" s="16" t="s">
        <v>404</v>
      </c>
      <c r="M32" s="205">
        <f>Table13[[#This Row],[ConcentrationA
 in Weight Fraction 
(Decimal)]]*100</f>
        <v>25</v>
      </c>
    </row>
    <row r="33" spans="2:13" s="33" customFormat="1" ht="51" x14ac:dyDescent="0.25">
      <c r="B33" s="111" t="s">
        <v>397</v>
      </c>
      <c r="C33" s="112" t="s">
        <v>149</v>
      </c>
      <c r="D33" s="112" t="s">
        <v>353</v>
      </c>
      <c r="E33" s="113" t="s">
        <v>431</v>
      </c>
      <c r="F33" s="113" t="s">
        <v>146</v>
      </c>
      <c r="G33" s="196">
        <f>G24</f>
        <v>0.01</v>
      </c>
      <c r="H33" s="186">
        <f t="shared" si="11"/>
        <v>10000</v>
      </c>
      <c r="I33" s="187">
        <v>2.1</v>
      </c>
      <c r="J33" s="191">
        <f>(Table13[[#This Row],[ConcentrationA 
in Parts Per Million
(PPM)]]/1000000)*Table13[[#This Row],[Liquid/Spray Product Dermal Loading B 
(mg/cm2)]]*1000</f>
        <v>21</v>
      </c>
      <c r="K33" s="189">
        <f t="shared" ref="K33" si="23">$J$3/J33</f>
        <v>2.1428571428571428</v>
      </c>
      <c r="L33" s="16" t="s">
        <v>404</v>
      </c>
      <c r="M33" s="16">
        <f>Table13[[#This Row],[ConcentrationA
 in Weight Fraction 
(Decimal)]]*100</f>
        <v>1</v>
      </c>
    </row>
    <row r="34" spans="2:13" s="33" customFormat="1" ht="51" x14ac:dyDescent="0.25">
      <c r="B34" s="111" t="s">
        <v>397</v>
      </c>
      <c r="C34" s="112" t="s">
        <v>149</v>
      </c>
      <c r="D34" s="112" t="s">
        <v>353</v>
      </c>
      <c r="E34" s="113" t="s">
        <v>432</v>
      </c>
      <c r="F34" s="113" t="s">
        <v>146</v>
      </c>
      <c r="G34" s="196">
        <f>G24</f>
        <v>0.01</v>
      </c>
      <c r="H34" s="186">
        <f t="shared" ref="H34" si="24">G34*1000000</f>
        <v>10000</v>
      </c>
      <c r="I34" s="187">
        <v>0.7</v>
      </c>
      <c r="J34" s="191">
        <f>(Table13[[#This Row],[ConcentrationA 
in Parts Per Million
(PPM)]]/1000000)*Table13[[#This Row],[Liquid/Spray Product Dermal Loading B 
(mg/cm2)]]*1000</f>
        <v>6.9999999999999991</v>
      </c>
      <c r="K34" s="189">
        <f t="shared" ref="K34" si="25">$J$3/J34</f>
        <v>6.4285714285714297</v>
      </c>
      <c r="L34" s="16" t="s">
        <v>404</v>
      </c>
      <c r="M34" s="16">
        <f>Table13[[#This Row],[ConcentrationA
 in Weight Fraction 
(Decimal)]]*100</f>
        <v>1</v>
      </c>
    </row>
    <row r="35" spans="2:13" s="33" customFormat="1" ht="51" x14ac:dyDescent="0.25">
      <c r="B35" s="111" t="s">
        <v>397</v>
      </c>
      <c r="C35" s="112" t="s">
        <v>149</v>
      </c>
      <c r="D35" s="112" t="s">
        <v>353</v>
      </c>
      <c r="E35" s="113" t="s">
        <v>464</v>
      </c>
      <c r="F35" s="113" t="s">
        <v>146</v>
      </c>
      <c r="G35" s="196">
        <f>G25</f>
        <v>0.115</v>
      </c>
      <c r="H35" s="186">
        <f t="shared" ref="H35" si="26">G35*1000000</f>
        <v>115000</v>
      </c>
      <c r="I35" s="187">
        <v>1.4</v>
      </c>
      <c r="J35" s="191">
        <f>(Table13[[#This Row],[ConcentrationA 
in Parts Per Million
(PPM)]]/1000000)*Table13[[#This Row],[Liquid/Spray Product Dermal Loading B 
(mg/cm2)]]*1000</f>
        <v>161</v>
      </c>
      <c r="K35" s="188">
        <f t="shared" ref="K35" si="27">$J$3/J35</f>
        <v>0.27950310559006208</v>
      </c>
      <c r="L35" s="16" t="s">
        <v>404</v>
      </c>
      <c r="M35" s="205">
        <f>Table13[[#This Row],[ConcentrationA
 in Weight Fraction 
(Decimal)]]*100</f>
        <v>11.5</v>
      </c>
    </row>
    <row r="36" spans="2:13" s="33" customFormat="1" ht="51" x14ac:dyDescent="0.25">
      <c r="B36" s="111" t="s">
        <v>397</v>
      </c>
      <c r="C36" s="112" t="s">
        <v>149</v>
      </c>
      <c r="D36" s="112" t="s">
        <v>353</v>
      </c>
      <c r="E36" s="113" t="s">
        <v>465</v>
      </c>
      <c r="F36" s="113" t="s">
        <v>146</v>
      </c>
      <c r="G36" s="196">
        <f>G26</f>
        <v>0.25</v>
      </c>
      <c r="H36" s="186">
        <f t="shared" ref="H36" si="28">G36*1000000</f>
        <v>250000</v>
      </c>
      <c r="I36" s="187">
        <v>2.1</v>
      </c>
      <c r="J36" s="191">
        <f>(Table13[[#This Row],[ConcentrationA 
in Parts Per Million
(PPM)]]/1000000)*Table13[[#This Row],[Liquid/Spray Product Dermal Loading B 
(mg/cm2)]]*1000</f>
        <v>525</v>
      </c>
      <c r="K36" s="188">
        <f t="shared" ref="K36" si="29">$J$3/J36</f>
        <v>8.5714285714285715E-2</v>
      </c>
      <c r="L36" s="16" t="s">
        <v>404</v>
      </c>
      <c r="M36" s="16">
        <f>Table13[[#This Row],[ConcentrationA
 in Weight Fraction 
(Decimal)]]*100</f>
        <v>25</v>
      </c>
    </row>
    <row r="38" spans="2:13" x14ac:dyDescent="0.2">
      <c r="G38" s="7"/>
      <c r="H38" s="7"/>
    </row>
    <row r="39" spans="2:13" s="7" customFormat="1" ht="20.100000000000001" customHeight="1" x14ac:dyDescent="0.2">
      <c r="B39" s="41" t="s">
        <v>150</v>
      </c>
      <c r="D39" s="21"/>
      <c r="F39" s="21"/>
    </row>
    <row r="40" spans="2:13" x14ac:dyDescent="0.25">
      <c r="B40" s="271" t="s">
        <v>386</v>
      </c>
      <c r="C40" s="272"/>
      <c r="D40" s="272"/>
      <c r="E40" s="272"/>
      <c r="F40" s="272"/>
      <c r="G40" s="272"/>
      <c r="H40" s="272"/>
      <c r="I40" s="272"/>
      <c r="J40" s="272"/>
      <c r="K40" s="272"/>
    </row>
    <row r="41" spans="2:13" ht="40.5" customHeight="1" x14ac:dyDescent="0.25">
      <c r="B41" s="273" t="s">
        <v>388</v>
      </c>
      <c r="C41" s="273"/>
      <c r="D41" s="273"/>
      <c r="E41" s="273"/>
      <c r="F41" s="273"/>
      <c r="G41" s="273"/>
      <c r="H41" s="273"/>
      <c r="I41" s="273"/>
      <c r="J41" s="273"/>
      <c r="K41" s="273"/>
    </row>
    <row r="42" spans="2:13" x14ac:dyDescent="0.25">
      <c r="B42" s="274" t="s">
        <v>412</v>
      </c>
      <c r="C42" s="274"/>
      <c r="D42" s="274"/>
      <c r="E42" s="274"/>
      <c r="F42" s="274"/>
      <c r="G42" s="274"/>
      <c r="H42" s="274"/>
      <c r="I42" s="274"/>
      <c r="J42" s="274"/>
      <c r="K42" s="274"/>
    </row>
    <row r="43" spans="2:13" s="7" customFormat="1" x14ac:dyDescent="0.2">
      <c r="B43" s="168" t="s">
        <v>396</v>
      </c>
      <c r="D43" s="21"/>
      <c r="F43" s="21"/>
    </row>
    <row r="44" spans="2:13" x14ac:dyDescent="0.25">
      <c r="B44" s="114" t="s">
        <v>480</v>
      </c>
    </row>
    <row r="45" spans="2:13" x14ac:dyDescent="0.25">
      <c r="B45" s="114"/>
    </row>
    <row r="46" spans="2:13" x14ac:dyDescent="0.25">
      <c r="B46" s="114"/>
    </row>
  </sheetData>
  <sheetProtection sheet="1" objects="1" scenarios="1"/>
  <mergeCells count="6">
    <mergeCell ref="B1:K1"/>
    <mergeCell ref="B40:K40"/>
    <mergeCell ref="B41:K41"/>
    <mergeCell ref="B42:K42"/>
    <mergeCell ref="G2:I3"/>
    <mergeCell ref="B2:F3"/>
  </mergeCells>
  <phoneticPr fontId="29" type="noConversion"/>
  <conditionalFormatting sqref="K5:K36">
    <cfRule type="cellIs" dxfId="6" priority="1" operator="lessThan">
      <formula>$K$3</formula>
    </cfRule>
  </conditionalFormatting>
  <conditionalFormatting sqref="K43:K1048576">
    <cfRule type="cellIs" dxfId="5" priority="5" operator="lessThanOrEqual">
      <formula>$J$3</formula>
    </cfRule>
  </conditionalFormatting>
  <dataValidations count="2">
    <dataValidation allowBlank="1" showInputMessage="1" showErrorMessage="1" promptTitle="User Input Required:" prompt="Acute Dermal Loading Hazard Value (μg/cm2)_x000a_" sqref="J3" xr:uid="{C2A88BF0-7CD8-451C-B0F5-D9831CFC47A4}"/>
    <dataValidation allowBlank="1" showInputMessage="1" showErrorMessage="1" promptTitle="User Input Required:" prompt="Benchmark Margin of Exposure, MOE (mg/kg/day)" sqref="K3" xr:uid="{EBA36428-DF03-409B-950F-7DD644452BA7}"/>
  </dataValidations>
  <pageMargins left="0.7" right="0.7" top="0.75" bottom="0.75" header="0.3" footer="0.3"/>
  <pageSetup orientation="portrait"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E7385-4690-4BB9-8485-5A1633016AB7}">
  <sheetPr>
    <tabColor theme="9" tint="0.79998168889431442"/>
  </sheetPr>
  <dimension ref="A1:K22"/>
  <sheetViews>
    <sheetView zoomScale="90" zoomScaleNormal="90" workbookViewId="0">
      <selection sqref="A1:XFD1048576"/>
    </sheetView>
  </sheetViews>
  <sheetFormatPr defaultRowHeight="15" x14ac:dyDescent="0.25"/>
  <cols>
    <col min="1" max="1" width="13" style="7" customWidth="1"/>
    <col min="2" max="7" width="9.140625" style="7"/>
    <col min="8" max="8" width="10.42578125" style="7" bestFit="1" customWidth="1"/>
    <col min="9" max="10" width="9.140625" style="7"/>
    <col min="11" max="16384" width="9.140625" style="214"/>
  </cols>
  <sheetData>
    <row r="1" spans="1:8" x14ac:dyDescent="0.25">
      <c r="A1" s="287" t="s">
        <v>487</v>
      </c>
      <c r="B1" s="287"/>
      <c r="C1" s="287"/>
      <c r="D1" s="287"/>
      <c r="E1" s="287"/>
      <c r="F1" s="287"/>
      <c r="G1" s="287"/>
      <c r="H1" s="287"/>
    </row>
    <row r="2" spans="1:8" x14ac:dyDescent="0.25">
      <c r="A2" s="40"/>
      <c r="B2" s="288" t="s">
        <v>471</v>
      </c>
      <c r="C2" s="288"/>
      <c r="D2" s="288"/>
      <c r="E2" s="288"/>
      <c r="F2" s="288"/>
      <c r="G2" s="288"/>
      <c r="H2" s="288"/>
    </row>
    <row r="3" spans="1:8" ht="28.5" x14ac:dyDescent="0.25">
      <c r="A3" s="217" t="s">
        <v>486</v>
      </c>
      <c r="B3" s="216" t="s">
        <v>472</v>
      </c>
      <c r="C3" s="215" t="s">
        <v>473</v>
      </c>
      <c r="D3" s="215" t="s">
        <v>474</v>
      </c>
      <c r="E3" s="215" t="s">
        <v>475</v>
      </c>
      <c r="F3" s="215" t="s">
        <v>481</v>
      </c>
      <c r="G3" s="215" t="s">
        <v>476</v>
      </c>
      <c r="H3" s="215" t="s">
        <v>477</v>
      </c>
    </row>
    <row r="4" spans="1:8" x14ac:dyDescent="0.25">
      <c r="A4" s="218">
        <v>0.1</v>
      </c>
      <c r="B4" s="163">
        <v>400</v>
      </c>
      <c r="C4" s="163">
        <v>45</v>
      </c>
      <c r="D4" s="163">
        <v>9</v>
      </c>
      <c r="E4" s="163">
        <v>5.8</v>
      </c>
      <c r="F4" s="163">
        <v>5</v>
      </c>
      <c r="G4" s="163">
        <v>4</v>
      </c>
      <c r="H4" s="163">
        <v>2</v>
      </c>
    </row>
    <row r="5" spans="1:8" x14ac:dyDescent="0.25">
      <c r="A5" s="218">
        <v>0.4</v>
      </c>
      <c r="B5" s="163">
        <v>113</v>
      </c>
      <c r="C5" s="163">
        <v>11</v>
      </c>
      <c r="D5" s="163">
        <v>2.2999999999999998</v>
      </c>
      <c r="E5" s="163">
        <v>1.5</v>
      </c>
      <c r="F5" s="163">
        <v>1</v>
      </c>
      <c r="G5" s="163">
        <v>1</v>
      </c>
      <c r="H5" s="163">
        <v>0.5</v>
      </c>
    </row>
    <row r="6" spans="1:8" x14ac:dyDescent="0.25">
      <c r="A6" s="219">
        <v>0.7</v>
      </c>
      <c r="B6" s="7">
        <v>64</v>
      </c>
      <c r="C6" s="7">
        <v>6</v>
      </c>
      <c r="D6" s="7">
        <v>1</v>
      </c>
      <c r="E6" s="7">
        <v>0.8</v>
      </c>
      <c r="F6" s="7">
        <v>0.6</v>
      </c>
      <c r="G6" s="160">
        <v>0.5</v>
      </c>
      <c r="H6" s="7">
        <v>0.3</v>
      </c>
    </row>
    <row r="7" spans="1:8" x14ac:dyDescent="0.25">
      <c r="A7" s="220">
        <v>1.3</v>
      </c>
      <c r="B7" s="7">
        <v>35</v>
      </c>
      <c r="C7" s="7">
        <v>3</v>
      </c>
      <c r="D7" s="7">
        <v>0.7</v>
      </c>
      <c r="E7" s="7">
        <v>0.4</v>
      </c>
      <c r="F7" s="7">
        <v>0.3</v>
      </c>
      <c r="G7" s="7">
        <v>0.3</v>
      </c>
      <c r="H7" s="7">
        <v>0.1</v>
      </c>
    </row>
    <row r="8" spans="1:8" x14ac:dyDescent="0.25">
      <c r="A8" s="219">
        <v>1.4</v>
      </c>
      <c r="B8" s="7">
        <v>32</v>
      </c>
      <c r="C8" s="7">
        <v>3</v>
      </c>
      <c r="D8" s="7">
        <v>0.6</v>
      </c>
      <c r="E8" s="7">
        <v>0.4</v>
      </c>
      <c r="F8" s="7">
        <v>0.3</v>
      </c>
      <c r="G8" s="7">
        <v>0.3</v>
      </c>
      <c r="H8" s="7">
        <v>0.1</v>
      </c>
    </row>
    <row r="9" spans="1:8" x14ac:dyDescent="0.25">
      <c r="A9" s="219">
        <v>2.1</v>
      </c>
      <c r="B9" s="7">
        <v>21</v>
      </c>
      <c r="C9" s="7">
        <v>2</v>
      </c>
      <c r="D9" s="7">
        <v>0.4</v>
      </c>
      <c r="E9" s="7">
        <v>0.3</v>
      </c>
      <c r="F9" s="7">
        <v>0.2</v>
      </c>
      <c r="G9" s="7">
        <v>0.2</v>
      </c>
      <c r="H9" s="7">
        <v>0.1</v>
      </c>
    </row>
    <row r="10" spans="1:8" x14ac:dyDescent="0.25">
      <c r="A10" s="220">
        <v>3.8</v>
      </c>
      <c r="B10" s="7">
        <v>12</v>
      </c>
      <c r="C10" s="7">
        <v>1.2</v>
      </c>
      <c r="D10" s="7">
        <v>0.2</v>
      </c>
      <c r="E10" s="7">
        <v>0.2</v>
      </c>
      <c r="F10" s="7">
        <v>0.1</v>
      </c>
      <c r="G10" s="7">
        <v>0.1</v>
      </c>
      <c r="H10" s="7">
        <v>0.05</v>
      </c>
    </row>
    <row r="11" spans="1:8" x14ac:dyDescent="0.25">
      <c r="A11" s="221">
        <v>4.1500000000000004</v>
      </c>
      <c r="B11" s="7">
        <v>11</v>
      </c>
      <c r="C11" s="7">
        <v>1</v>
      </c>
      <c r="D11" s="7">
        <v>0.2</v>
      </c>
      <c r="E11" s="7">
        <v>0.1</v>
      </c>
      <c r="F11" s="7">
        <v>0.1</v>
      </c>
      <c r="G11" s="7">
        <v>0.1</v>
      </c>
      <c r="H11" s="7">
        <v>0.04</v>
      </c>
    </row>
    <row r="12" spans="1:8" x14ac:dyDescent="0.25">
      <c r="A12" s="220">
        <v>10.3</v>
      </c>
      <c r="B12" s="7">
        <v>4</v>
      </c>
      <c r="C12" s="7">
        <v>0.4</v>
      </c>
      <c r="D12" s="7">
        <v>0.1</v>
      </c>
      <c r="E12" s="7">
        <v>0.1</v>
      </c>
      <c r="F12" s="7">
        <v>0.04</v>
      </c>
      <c r="G12" s="7">
        <v>0.1</v>
      </c>
      <c r="H12" s="7">
        <v>0.02</v>
      </c>
    </row>
    <row r="13" spans="1:8" x14ac:dyDescent="0.25">
      <c r="A13" s="221">
        <v>16.600000000000001</v>
      </c>
      <c r="B13" s="7">
        <v>3</v>
      </c>
      <c r="C13" s="7">
        <v>0.3</v>
      </c>
      <c r="D13" s="7">
        <v>0.1</v>
      </c>
      <c r="E13" s="7">
        <v>0.04</v>
      </c>
      <c r="F13" s="7">
        <v>0.03</v>
      </c>
      <c r="G13" s="7">
        <v>0.02</v>
      </c>
      <c r="H13" s="7">
        <v>0.01</v>
      </c>
    </row>
    <row r="16" spans="1:8" x14ac:dyDescent="0.25">
      <c r="B16" s="289" t="s">
        <v>485</v>
      </c>
      <c r="C16" s="289"/>
    </row>
    <row r="17" spans="1:11" x14ac:dyDescent="0.25">
      <c r="B17" s="15">
        <v>0</v>
      </c>
      <c r="C17" s="15">
        <v>1</v>
      </c>
    </row>
    <row r="18" spans="1:11" x14ac:dyDescent="0.25">
      <c r="B18" s="15">
        <v>20</v>
      </c>
      <c r="C18" s="15">
        <v>1</v>
      </c>
    </row>
    <row r="20" spans="1:11" x14ac:dyDescent="0.25">
      <c r="A20" s="222"/>
      <c r="B20" s="274" t="s">
        <v>482</v>
      </c>
      <c r="C20" s="274"/>
      <c r="D20" s="274"/>
      <c r="E20" s="274"/>
      <c r="F20" s="274"/>
      <c r="G20" s="274"/>
      <c r="H20" s="274"/>
      <c r="I20" s="274"/>
      <c r="J20" s="274"/>
      <c r="K20" s="274"/>
    </row>
    <row r="21" spans="1:11" x14ac:dyDescent="0.25">
      <c r="A21" s="223"/>
      <c r="B21" s="274" t="s">
        <v>483</v>
      </c>
      <c r="C21" s="274"/>
      <c r="D21" s="274"/>
      <c r="E21" s="274"/>
      <c r="F21" s="274"/>
      <c r="G21" s="274"/>
      <c r="H21" s="274"/>
      <c r="I21" s="274"/>
      <c r="J21" s="274"/>
      <c r="K21" s="274"/>
    </row>
    <row r="22" spans="1:11" x14ac:dyDescent="0.25">
      <c r="A22" s="224"/>
      <c r="B22" s="274" t="s">
        <v>484</v>
      </c>
      <c r="C22" s="274"/>
      <c r="D22" s="274"/>
      <c r="E22" s="274"/>
      <c r="F22" s="274"/>
      <c r="G22" s="274"/>
      <c r="H22" s="274"/>
      <c r="I22" s="274"/>
      <c r="J22" s="274"/>
      <c r="K22" s="274"/>
    </row>
  </sheetData>
  <sheetProtection sheet="1" objects="1" scenarios="1"/>
  <mergeCells count="6">
    <mergeCell ref="A1:H1"/>
    <mergeCell ref="B2:H2"/>
    <mergeCell ref="B20:K20"/>
    <mergeCell ref="B21:K21"/>
    <mergeCell ref="B22:K22"/>
    <mergeCell ref="B16:C16"/>
  </mergeCells>
  <phoneticPr fontId="29" type="noConversion"/>
  <conditionalFormatting sqref="B4:H13">
    <cfRule type="cellIs" dxfId="4" priority="1" operator="lessThan">
      <formula>1</formula>
    </cfRule>
  </conditionalFormatting>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30C8E-976D-4C67-A64C-C3DF566BB191}">
  <sheetPr>
    <tabColor theme="7" tint="0.59999389629810485"/>
  </sheetPr>
  <dimension ref="A1:BS146"/>
  <sheetViews>
    <sheetView workbookViewId="0">
      <selection sqref="A1:XFD1048576"/>
    </sheetView>
  </sheetViews>
  <sheetFormatPr defaultColWidth="8.7109375" defaultRowHeight="15" x14ac:dyDescent="0.25"/>
  <cols>
    <col min="1" max="1" width="36.85546875" style="7" customWidth="1"/>
    <col min="2" max="3" width="14.7109375" style="7" customWidth="1"/>
    <col min="4" max="5" width="25.5703125" style="40" customWidth="1"/>
    <col min="6" max="6" width="10" style="40" customWidth="1"/>
    <col min="7" max="7" width="9.7109375" customWidth="1"/>
    <col min="8" max="8" width="27.42578125" style="7" bestFit="1" customWidth="1"/>
    <col min="9" max="9" width="12.28515625" style="7" customWidth="1"/>
    <col min="10" max="10" width="11.140625" style="7" customWidth="1"/>
    <col min="11" max="16384" width="8.7109375" style="7"/>
  </cols>
  <sheetData>
    <row r="1" spans="1:71" ht="60.75" customHeight="1" x14ac:dyDescent="0.2">
      <c r="A1" s="42" t="s">
        <v>424</v>
      </c>
      <c r="B1" s="43"/>
      <c r="C1" s="43"/>
      <c r="D1" s="91" t="s">
        <v>366</v>
      </c>
      <c r="E1" s="137" t="s">
        <v>367</v>
      </c>
      <c r="F1" s="90"/>
      <c r="G1" s="7"/>
      <c r="H1" s="167" t="s">
        <v>426</v>
      </c>
      <c r="I1" s="167" t="s">
        <v>425</v>
      </c>
    </row>
    <row r="2" spans="1:71" s="11" customFormat="1" ht="12.75" x14ac:dyDescent="0.2">
      <c r="A2" s="44" t="s">
        <v>151</v>
      </c>
      <c r="B2" s="44"/>
      <c r="C2" s="44"/>
      <c r="D2" s="44" t="s">
        <v>185</v>
      </c>
      <c r="E2" s="44" t="s">
        <v>185</v>
      </c>
      <c r="F2" s="44"/>
      <c r="H2" s="15" t="s">
        <v>453</v>
      </c>
      <c r="I2" s="92">
        <v>157</v>
      </c>
      <c r="J2" s="7"/>
      <c r="K2" s="44"/>
      <c r="L2" s="44"/>
      <c r="M2" s="44"/>
      <c r="N2" s="44"/>
    </row>
    <row r="3" spans="1:71" s="47" customFormat="1" ht="12.75" x14ac:dyDescent="0.2">
      <c r="A3" s="45" t="s">
        <v>152</v>
      </c>
      <c r="B3" s="46" t="s">
        <v>153</v>
      </c>
      <c r="C3" s="46" t="s">
        <v>154</v>
      </c>
      <c r="D3" s="46" t="s">
        <v>155</v>
      </c>
      <c r="E3" s="125" t="s">
        <v>155</v>
      </c>
      <c r="F3" s="48"/>
      <c r="G3" s="7"/>
      <c r="H3" s="15" t="s">
        <v>454</v>
      </c>
      <c r="I3" s="92">
        <v>159</v>
      </c>
      <c r="J3" s="7"/>
      <c r="K3" s="48"/>
      <c r="L3" s="48"/>
      <c r="M3" s="48"/>
      <c r="N3" s="48"/>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row>
    <row r="4" spans="1:71" s="11" customFormat="1" ht="40.5" customHeight="1" x14ac:dyDescent="0.2">
      <c r="A4" s="298" t="s">
        <v>156</v>
      </c>
      <c r="B4" s="299"/>
      <c r="C4" s="96"/>
      <c r="D4" s="49" t="s">
        <v>157</v>
      </c>
      <c r="E4" s="126" t="s">
        <v>157</v>
      </c>
      <c r="F4" s="50"/>
      <c r="H4" s="15" t="s">
        <v>455</v>
      </c>
      <c r="I4" s="92">
        <v>160</v>
      </c>
      <c r="J4" s="4" t="s">
        <v>423</v>
      </c>
      <c r="K4" s="50"/>
      <c r="L4" s="50"/>
      <c r="M4" s="50"/>
      <c r="N4" s="50"/>
    </row>
    <row r="5" spans="1:71" s="11" customFormat="1" ht="17.850000000000001" customHeight="1" x14ac:dyDescent="0.2">
      <c r="A5" s="95" t="s">
        <v>158</v>
      </c>
      <c r="B5" s="51" t="s">
        <v>159</v>
      </c>
      <c r="C5" s="51"/>
      <c r="D5" s="52">
        <v>2</v>
      </c>
      <c r="E5" s="127">
        <v>1</v>
      </c>
      <c r="F5" s="50"/>
      <c r="H5" s="15" t="s">
        <v>456</v>
      </c>
      <c r="I5" s="92">
        <v>158</v>
      </c>
      <c r="K5" s="50"/>
      <c r="L5" s="50"/>
      <c r="M5" s="50"/>
      <c r="N5" s="50"/>
    </row>
    <row r="6" spans="1:71" s="11" customFormat="1" ht="23.1" customHeight="1" x14ac:dyDescent="0.2">
      <c r="A6" s="169" t="s">
        <v>158</v>
      </c>
      <c r="B6" s="170" t="s">
        <v>160</v>
      </c>
      <c r="C6" s="170"/>
      <c r="D6" s="171" t="s">
        <v>174</v>
      </c>
      <c r="E6" s="172" t="s">
        <v>174</v>
      </c>
      <c r="F6" s="50"/>
      <c r="H6" s="15" t="s">
        <v>457</v>
      </c>
      <c r="I6" s="92">
        <v>164</v>
      </c>
      <c r="K6" s="50"/>
      <c r="L6" s="50"/>
      <c r="M6" s="50"/>
      <c r="N6" s="50"/>
    </row>
    <row r="7" spans="1:71" s="11" customFormat="1" ht="19.5" customHeight="1" x14ac:dyDescent="0.2">
      <c r="A7" s="300" t="s">
        <v>161</v>
      </c>
      <c r="B7" s="302" t="s">
        <v>162</v>
      </c>
      <c r="C7" s="53" t="s">
        <v>148</v>
      </c>
      <c r="D7" s="53">
        <v>15</v>
      </c>
      <c r="E7" s="128">
        <v>270</v>
      </c>
      <c r="F7" s="50"/>
      <c r="H7" s="15" t="s">
        <v>458</v>
      </c>
      <c r="I7" s="92">
        <v>165</v>
      </c>
      <c r="J7" s="114" t="s">
        <v>423</v>
      </c>
      <c r="K7" s="50"/>
      <c r="L7" s="50"/>
      <c r="M7" s="50"/>
      <c r="N7" s="50"/>
    </row>
    <row r="8" spans="1:71" s="11" customFormat="1" ht="18.600000000000001" customHeight="1" x14ac:dyDescent="0.2">
      <c r="A8" s="301"/>
      <c r="B8" s="303"/>
      <c r="C8" s="53" t="s">
        <v>163</v>
      </c>
      <c r="D8" s="53">
        <v>10</v>
      </c>
      <c r="E8" s="128">
        <v>180</v>
      </c>
      <c r="F8" s="50"/>
      <c r="H8" s="4"/>
      <c r="I8" s="16"/>
      <c r="J8" s="7"/>
      <c r="K8" s="50"/>
      <c r="L8" s="50"/>
      <c r="M8" s="50"/>
      <c r="N8" s="50"/>
    </row>
    <row r="9" spans="1:71" s="11" customFormat="1" ht="15" customHeight="1" x14ac:dyDescent="0.2">
      <c r="A9" s="301"/>
      <c r="B9" s="303"/>
      <c r="C9" s="53" t="s">
        <v>145</v>
      </c>
      <c r="D9" s="53">
        <v>5</v>
      </c>
      <c r="E9" s="128">
        <v>90</v>
      </c>
      <c r="F9" s="50"/>
      <c r="K9" s="50"/>
      <c r="L9" s="50"/>
      <c r="M9" s="50"/>
      <c r="N9" s="50"/>
    </row>
    <row r="10" spans="1:71" s="57" customFormat="1" ht="20.100000000000001" customHeight="1" x14ac:dyDescent="0.2">
      <c r="A10" s="54" t="s">
        <v>164</v>
      </c>
      <c r="B10" s="55"/>
      <c r="C10" s="55"/>
      <c r="D10" s="56"/>
      <c r="E10" s="129"/>
      <c r="F10" s="50"/>
      <c r="G10" s="11"/>
      <c r="H10" s="11"/>
      <c r="I10" s="11"/>
      <c r="J10" s="11"/>
      <c r="K10" s="50"/>
      <c r="L10" s="50"/>
      <c r="M10" s="50"/>
      <c r="N10" s="50"/>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row>
    <row r="11" spans="1:71" s="11" customFormat="1" ht="32.85" customHeight="1" x14ac:dyDescent="0.2">
      <c r="A11" s="296" t="s">
        <v>165</v>
      </c>
      <c r="B11" s="297"/>
      <c r="C11" s="94"/>
      <c r="D11" s="52" t="s">
        <v>166</v>
      </c>
      <c r="E11" s="127" t="s">
        <v>166</v>
      </c>
      <c r="F11" s="50"/>
      <c r="G11" s="136"/>
    </row>
    <row r="12" spans="1:71" s="11" customFormat="1" ht="44.85" customHeight="1" x14ac:dyDescent="0.2">
      <c r="A12" s="296" t="s">
        <v>167</v>
      </c>
      <c r="B12" s="297"/>
      <c r="C12" s="94"/>
      <c r="D12" s="52" t="s">
        <v>376</v>
      </c>
      <c r="E12" s="52" t="s">
        <v>376</v>
      </c>
      <c r="F12" s="50"/>
      <c r="G12" s="136"/>
    </row>
    <row r="13" spans="1:71" s="11" customFormat="1" ht="14.85" customHeight="1" x14ac:dyDescent="0.2">
      <c r="A13" s="58" t="s">
        <v>168</v>
      </c>
      <c r="B13" s="58" t="s">
        <v>153</v>
      </c>
      <c r="C13" s="58"/>
      <c r="D13" s="46" t="s">
        <v>155</v>
      </c>
      <c r="E13" s="125" t="s">
        <v>155</v>
      </c>
      <c r="F13" s="48"/>
    </row>
    <row r="14" spans="1:71" x14ac:dyDescent="0.25">
      <c r="A14" s="59" t="s">
        <v>169</v>
      </c>
      <c r="B14" s="60"/>
      <c r="C14" s="60"/>
      <c r="D14" s="61"/>
      <c r="E14" s="138"/>
    </row>
    <row r="15" spans="1:71" x14ac:dyDescent="0.25">
      <c r="A15" s="293" t="s">
        <v>170</v>
      </c>
      <c r="B15" s="290" t="s">
        <v>171</v>
      </c>
      <c r="C15" s="53" t="s">
        <v>148</v>
      </c>
      <c r="D15" s="62">
        <f>'General Inputs'!R7</f>
        <v>0.25</v>
      </c>
      <c r="E15" s="130">
        <f>'General Inputs'!R8</f>
        <v>0.1</v>
      </c>
    </row>
    <row r="16" spans="1:71" x14ac:dyDescent="0.25">
      <c r="A16" s="294"/>
      <c r="B16" s="291"/>
      <c r="C16" s="53" t="s">
        <v>163</v>
      </c>
      <c r="D16" s="62">
        <f>'General Inputs'!Q7</f>
        <v>0.17500000000000002</v>
      </c>
      <c r="E16" s="130">
        <f>'General Inputs'!Q8</f>
        <v>5.5E-2</v>
      </c>
    </row>
    <row r="17" spans="1:41" x14ac:dyDescent="0.25">
      <c r="A17" s="295"/>
      <c r="B17" s="292"/>
      <c r="C17" s="53" t="s">
        <v>145</v>
      </c>
      <c r="D17" s="62">
        <f>'General Inputs'!P7</f>
        <v>0.1</v>
      </c>
      <c r="E17" s="130">
        <f>'General Inputs'!P8</f>
        <v>0.01</v>
      </c>
    </row>
    <row r="18" spans="1:41" s="66" customFormat="1" ht="12.75" x14ac:dyDescent="0.2">
      <c r="A18" s="63" t="s">
        <v>172</v>
      </c>
      <c r="B18" s="64" t="s">
        <v>173</v>
      </c>
      <c r="C18" s="64"/>
      <c r="D18" s="65" t="s">
        <v>174</v>
      </c>
      <c r="E18" s="131" t="s">
        <v>174</v>
      </c>
      <c r="F18" s="40"/>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row>
    <row r="19" spans="1:41" x14ac:dyDescent="0.25">
      <c r="A19" s="67" t="s">
        <v>175</v>
      </c>
      <c r="B19" s="20" t="s">
        <v>176</v>
      </c>
      <c r="C19" s="20"/>
      <c r="D19" s="65" t="s">
        <v>174</v>
      </c>
      <c r="E19" s="131" t="s">
        <v>174</v>
      </c>
    </row>
    <row r="20" spans="1:41" x14ac:dyDescent="0.25">
      <c r="A20" s="67" t="s">
        <v>177</v>
      </c>
      <c r="B20" s="20" t="s">
        <v>178</v>
      </c>
      <c r="C20" s="20"/>
      <c r="D20" s="65" t="s">
        <v>174</v>
      </c>
      <c r="E20" s="131" t="s">
        <v>174</v>
      </c>
    </row>
    <row r="21" spans="1:41" x14ac:dyDescent="0.25">
      <c r="A21" s="67" t="s">
        <v>179</v>
      </c>
      <c r="B21" s="20" t="s">
        <v>180</v>
      </c>
      <c r="C21" s="20"/>
      <c r="D21" s="92" t="s">
        <v>181</v>
      </c>
      <c r="E21" s="139" t="s">
        <v>314</v>
      </c>
    </row>
    <row r="22" spans="1:41" x14ac:dyDescent="0.25">
      <c r="A22" s="67" t="s">
        <v>184</v>
      </c>
      <c r="B22" s="20" t="s">
        <v>180</v>
      </c>
      <c r="C22" s="20"/>
      <c r="D22" s="92" t="s">
        <v>185</v>
      </c>
      <c r="E22" s="139" t="s">
        <v>185</v>
      </c>
    </row>
    <row r="23" spans="1:41" x14ac:dyDescent="0.25">
      <c r="A23" s="67" t="s">
        <v>186</v>
      </c>
      <c r="B23" s="20" t="s">
        <v>180</v>
      </c>
      <c r="C23" s="20"/>
      <c r="D23" s="92" t="s">
        <v>157</v>
      </c>
      <c r="E23" s="139" t="s">
        <v>157</v>
      </c>
    </row>
    <row r="24" spans="1:41" x14ac:dyDescent="0.25">
      <c r="A24" s="67" t="s">
        <v>187</v>
      </c>
      <c r="B24" s="20" t="s">
        <v>180</v>
      </c>
      <c r="C24" s="20"/>
      <c r="D24" s="92" t="s">
        <v>188</v>
      </c>
      <c r="E24" s="139" t="s">
        <v>188</v>
      </c>
    </row>
    <row r="25" spans="1:41" ht="25.5" x14ac:dyDescent="0.25">
      <c r="A25" s="67" t="s">
        <v>189</v>
      </c>
      <c r="B25" s="20" t="s">
        <v>180</v>
      </c>
      <c r="C25" s="20"/>
      <c r="D25" s="68" t="s">
        <v>190</v>
      </c>
      <c r="E25" s="132" t="s">
        <v>190</v>
      </c>
    </row>
    <row r="26" spans="1:41" ht="25.5" x14ac:dyDescent="0.25">
      <c r="A26" s="67" t="s">
        <v>191</v>
      </c>
      <c r="B26" s="20" t="s">
        <v>180</v>
      </c>
      <c r="C26" s="20"/>
      <c r="D26" s="68" t="s">
        <v>192</v>
      </c>
      <c r="E26" s="132" t="s">
        <v>192</v>
      </c>
    </row>
    <row r="27" spans="1:41" s="66" customFormat="1" ht="12.75" x14ac:dyDescent="0.2">
      <c r="A27" s="63" t="s">
        <v>193</v>
      </c>
      <c r="B27" s="64" t="s">
        <v>180</v>
      </c>
      <c r="C27" s="64"/>
      <c r="D27" s="69" t="s">
        <v>174</v>
      </c>
      <c r="E27" s="140" t="s">
        <v>174</v>
      </c>
      <c r="F27" s="40"/>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row>
    <row r="28" spans="1:41" x14ac:dyDescent="0.25">
      <c r="A28" s="67" t="s">
        <v>194</v>
      </c>
      <c r="B28" s="20" t="s">
        <v>180</v>
      </c>
      <c r="C28" s="20"/>
      <c r="D28" s="92" t="s">
        <v>174</v>
      </c>
      <c r="E28" s="139" t="s">
        <v>174</v>
      </c>
    </row>
    <row r="29" spans="1:41" x14ac:dyDescent="0.25">
      <c r="A29" s="59" t="s">
        <v>195</v>
      </c>
      <c r="B29" s="60"/>
      <c r="C29" s="60"/>
      <c r="D29" s="61"/>
      <c r="E29" s="138"/>
    </row>
    <row r="30" spans="1:41" x14ac:dyDescent="0.25">
      <c r="A30" s="70" t="s">
        <v>196</v>
      </c>
      <c r="B30" s="71"/>
      <c r="C30" s="71"/>
      <c r="D30" s="73"/>
      <c r="E30" s="141"/>
    </row>
    <row r="31" spans="1:41" x14ac:dyDescent="0.25">
      <c r="A31" s="67" t="s">
        <v>197</v>
      </c>
      <c r="B31" s="15" t="s">
        <v>198</v>
      </c>
      <c r="C31" s="15"/>
      <c r="D31" s="65" t="s">
        <v>174</v>
      </c>
      <c r="E31" s="131" t="s">
        <v>174</v>
      </c>
    </row>
    <row r="32" spans="1:41" x14ac:dyDescent="0.25">
      <c r="A32" s="67" t="s">
        <v>199</v>
      </c>
      <c r="B32" s="15" t="s">
        <v>200</v>
      </c>
      <c r="C32" s="15"/>
      <c r="D32" s="74">
        <f>'General Inputs'!S9</f>
        <v>0.93500000000000005</v>
      </c>
      <c r="E32" s="142">
        <f>'General Inputs'!S9</f>
        <v>0.93500000000000005</v>
      </c>
      <c r="J32" s="16"/>
      <c r="K32" s="16"/>
      <c r="L32" s="16"/>
      <c r="M32" s="16"/>
      <c r="N32" s="16"/>
      <c r="O32" s="16"/>
      <c r="P32" s="16"/>
      <c r="Q32" s="16"/>
    </row>
    <row r="33" spans="1:41" s="66" customFormat="1" ht="12.75" x14ac:dyDescent="0.2">
      <c r="A33" s="63" t="s">
        <v>201</v>
      </c>
      <c r="B33" s="75" t="s">
        <v>202</v>
      </c>
      <c r="C33" s="75"/>
      <c r="D33" s="65" t="s">
        <v>174</v>
      </c>
      <c r="E33" s="131" t="s">
        <v>174</v>
      </c>
      <c r="F33" s="40"/>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row>
    <row r="34" spans="1:41" s="66" customFormat="1" ht="12.75" x14ac:dyDescent="0.2">
      <c r="A34" s="63" t="s">
        <v>203</v>
      </c>
      <c r="B34" s="75" t="s">
        <v>204</v>
      </c>
      <c r="C34" s="75"/>
      <c r="D34" s="65" t="s">
        <v>174</v>
      </c>
      <c r="E34" s="131" t="s">
        <v>174</v>
      </c>
      <c r="F34" s="40"/>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row>
    <row r="35" spans="1:41" s="66" customFormat="1" ht="12.75" x14ac:dyDescent="0.2">
      <c r="A35" s="63" t="s">
        <v>205</v>
      </c>
      <c r="B35" s="75" t="s">
        <v>206</v>
      </c>
      <c r="C35" s="75"/>
      <c r="D35" s="65" t="s">
        <v>174</v>
      </c>
      <c r="E35" s="131" t="s">
        <v>174</v>
      </c>
      <c r="F35" s="40"/>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row>
    <row r="36" spans="1:41" s="66" customFormat="1" ht="12.75" x14ac:dyDescent="0.2">
      <c r="A36" s="63" t="s">
        <v>207</v>
      </c>
      <c r="B36" s="75" t="s">
        <v>208</v>
      </c>
      <c r="C36" s="75"/>
      <c r="D36" s="65" t="s">
        <v>174</v>
      </c>
      <c r="E36" s="131" t="s">
        <v>174</v>
      </c>
      <c r="F36" s="40"/>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row>
    <row r="37" spans="1:41" x14ac:dyDescent="0.25">
      <c r="A37" s="70" t="s">
        <v>209</v>
      </c>
      <c r="B37" s="71"/>
      <c r="C37" s="71"/>
      <c r="D37" s="72"/>
      <c r="E37" s="133"/>
    </row>
    <row r="38" spans="1:41" x14ac:dyDescent="0.25">
      <c r="A38" s="290" t="s">
        <v>210</v>
      </c>
      <c r="B38" s="290" t="s">
        <v>162</v>
      </c>
      <c r="C38" s="53" t="s">
        <v>148</v>
      </c>
      <c r="D38" s="53">
        <v>30</v>
      </c>
      <c r="E38" s="128">
        <v>270</v>
      </c>
      <c r="F38" s="50"/>
    </row>
    <row r="39" spans="1:41" x14ac:dyDescent="0.25">
      <c r="A39" s="291"/>
      <c r="B39" s="291"/>
      <c r="C39" s="53" t="s">
        <v>163</v>
      </c>
      <c r="D39" s="53">
        <v>15</v>
      </c>
      <c r="E39" s="128">
        <v>180</v>
      </c>
      <c r="F39" s="50"/>
    </row>
    <row r="40" spans="1:41" x14ac:dyDescent="0.25">
      <c r="A40" s="292"/>
      <c r="B40" s="292"/>
      <c r="C40" s="53" t="s">
        <v>145</v>
      </c>
      <c r="D40" s="53">
        <v>5</v>
      </c>
      <c r="E40" s="128">
        <v>90</v>
      </c>
      <c r="F40" s="50"/>
    </row>
    <row r="41" spans="1:41" s="66" customFormat="1" ht="12.75" hidden="1" x14ac:dyDescent="0.2">
      <c r="A41" s="76" t="s">
        <v>211</v>
      </c>
      <c r="B41" s="75" t="s">
        <v>212</v>
      </c>
      <c r="C41" s="75"/>
      <c r="D41" s="65" t="s">
        <v>174</v>
      </c>
      <c r="E41" s="131" t="s">
        <v>174</v>
      </c>
      <c r="F41" s="40"/>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row>
    <row r="42" spans="1:41" x14ac:dyDescent="0.25">
      <c r="A42" s="290" t="s">
        <v>213</v>
      </c>
      <c r="B42" s="290" t="s">
        <v>214</v>
      </c>
      <c r="C42" s="53" t="s">
        <v>148</v>
      </c>
      <c r="D42" s="77">
        <f>'General Inputs'!F25</f>
        <v>304.16344750000002</v>
      </c>
      <c r="E42" s="134">
        <f>'General Inputs'!F21</f>
        <v>3539.35835</v>
      </c>
      <c r="F42" s="143"/>
    </row>
    <row r="43" spans="1:41" x14ac:dyDescent="0.25">
      <c r="A43" s="291"/>
      <c r="B43" s="291"/>
      <c r="C43" s="53" t="s">
        <v>163</v>
      </c>
      <c r="D43" s="77">
        <f t="shared" ref="D43:D44" si="0">0.5*D42</f>
        <v>152.08172375000001</v>
      </c>
      <c r="E43" s="134">
        <f>'General Inputs'!F22</f>
        <v>1769.679175</v>
      </c>
      <c r="F43" s="143"/>
    </row>
    <row r="44" spans="1:41" x14ac:dyDescent="0.25">
      <c r="A44" s="292"/>
      <c r="B44" s="292"/>
      <c r="C44" s="53" t="s">
        <v>145</v>
      </c>
      <c r="D44" s="77">
        <f t="shared" si="0"/>
        <v>76.040861875000004</v>
      </c>
      <c r="E44" s="134">
        <f>'General Inputs'!F23</f>
        <v>884.83958749999999</v>
      </c>
      <c r="F44" s="143"/>
    </row>
    <row r="45" spans="1:41" x14ac:dyDescent="0.25">
      <c r="A45" s="78" t="s">
        <v>215</v>
      </c>
      <c r="B45" s="15" t="s">
        <v>216</v>
      </c>
      <c r="C45" s="15"/>
      <c r="D45" s="68">
        <f t="shared" ref="D45" si="1">D5</f>
        <v>2</v>
      </c>
      <c r="E45" s="132">
        <v>2</v>
      </c>
      <c r="F45" s="50"/>
    </row>
    <row r="46" spans="1:41" x14ac:dyDescent="0.25">
      <c r="A46" s="78" t="s">
        <v>217</v>
      </c>
      <c r="B46" s="15" t="s">
        <v>159</v>
      </c>
      <c r="C46" s="15"/>
      <c r="D46" s="68">
        <v>2</v>
      </c>
      <c r="E46" s="132">
        <v>1</v>
      </c>
      <c r="F46" s="50"/>
    </row>
    <row r="47" spans="1:41" x14ac:dyDescent="0.25">
      <c r="A47" s="70" t="s">
        <v>218</v>
      </c>
      <c r="B47" s="71"/>
      <c r="C47" s="71"/>
      <c r="D47" s="73"/>
      <c r="E47" s="141"/>
    </row>
    <row r="48" spans="1:41" x14ac:dyDescent="0.25">
      <c r="A48" s="67" t="s">
        <v>219</v>
      </c>
      <c r="B48" s="15" t="s">
        <v>220</v>
      </c>
      <c r="C48" s="15"/>
      <c r="D48" s="92">
        <v>0.06</v>
      </c>
      <c r="E48" s="139">
        <v>0.06</v>
      </c>
    </row>
    <row r="49" spans="1:41" x14ac:dyDescent="0.25">
      <c r="A49" s="67" t="s">
        <v>221</v>
      </c>
      <c r="B49" s="15" t="s">
        <v>220</v>
      </c>
      <c r="C49" s="15"/>
      <c r="D49" s="92" t="s">
        <v>174</v>
      </c>
      <c r="E49" s="139" t="s">
        <v>174</v>
      </c>
    </row>
    <row r="50" spans="1:41" x14ac:dyDescent="0.25">
      <c r="A50" s="70" t="s">
        <v>222</v>
      </c>
      <c r="B50" s="71"/>
      <c r="C50" s="71"/>
      <c r="D50" s="73"/>
      <c r="E50" s="141"/>
    </row>
    <row r="51" spans="1:41" s="66" customFormat="1" ht="12.75" x14ac:dyDescent="0.2">
      <c r="A51" s="63" t="s">
        <v>223</v>
      </c>
      <c r="B51" s="75" t="s">
        <v>204</v>
      </c>
      <c r="C51" s="75"/>
      <c r="D51" s="69" t="s">
        <v>174</v>
      </c>
      <c r="E51" s="140" t="s">
        <v>174</v>
      </c>
      <c r="F51" s="40"/>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row>
    <row r="52" spans="1:41" s="66" customFormat="1" ht="12.75" x14ac:dyDescent="0.2">
      <c r="A52" s="63" t="s">
        <v>224</v>
      </c>
      <c r="B52" s="75" t="s">
        <v>225</v>
      </c>
      <c r="C52" s="75"/>
      <c r="D52" s="69" t="s">
        <v>174</v>
      </c>
      <c r="E52" s="140" t="s">
        <v>174</v>
      </c>
      <c r="F52" s="40"/>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row>
    <row r="53" spans="1:41" s="66" customFormat="1" ht="12.75" x14ac:dyDescent="0.2">
      <c r="A53" s="63" t="s">
        <v>226</v>
      </c>
      <c r="B53" s="75" t="s">
        <v>227</v>
      </c>
      <c r="C53" s="75"/>
      <c r="D53" s="69" t="s">
        <v>174</v>
      </c>
      <c r="E53" s="140" t="s">
        <v>174</v>
      </c>
      <c r="F53" s="40"/>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row>
    <row r="54" spans="1:41" s="66" customFormat="1" ht="12.75" x14ac:dyDescent="0.2">
      <c r="A54" s="63" t="s">
        <v>228</v>
      </c>
      <c r="B54" s="75" t="s">
        <v>229</v>
      </c>
      <c r="C54" s="75"/>
      <c r="D54" s="69" t="s">
        <v>174</v>
      </c>
      <c r="E54" s="140" t="s">
        <v>174</v>
      </c>
      <c r="F54" s="40"/>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row>
    <row r="55" spans="1:41" s="66" customFormat="1" ht="12.75" x14ac:dyDescent="0.2">
      <c r="A55" s="63" t="s">
        <v>230</v>
      </c>
      <c r="B55" s="75" t="s">
        <v>204</v>
      </c>
      <c r="C55" s="75"/>
      <c r="D55" s="69" t="s">
        <v>174</v>
      </c>
      <c r="E55" s="140" t="s">
        <v>174</v>
      </c>
      <c r="F55" s="40"/>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row>
    <row r="56" spans="1:41" s="66" customFormat="1" ht="12.75" x14ac:dyDescent="0.2">
      <c r="A56" s="63" t="s">
        <v>231</v>
      </c>
      <c r="B56" s="75" t="s">
        <v>232</v>
      </c>
      <c r="C56" s="75"/>
      <c r="D56" s="69" t="s">
        <v>174</v>
      </c>
      <c r="E56" s="140" t="s">
        <v>174</v>
      </c>
      <c r="F56" s="40"/>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row>
    <row r="57" spans="1:41" s="66" customFormat="1" ht="12.75" x14ac:dyDescent="0.2">
      <c r="A57" s="63" t="s">
        <v>233</v>
      </c>
      <c r="B57" s="75" t="s">
        <v>234</v>
      </c>
      <c r="C57" s="75"/>
      <c r="D57" s="69" t="s">
        <v>174</v>
      </c>
      <c r="E57" s="140" t="s">
        <v>174</v>
      </c>
      <c r="F57" s="40"/>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row>
    <row r="58" spans="1:41" s="66" customFormat="1" ht="12.75" x14ac:dyDescent="0.2">
      <c r="A58" s="63" t="s">
        <v>235</v>
      </c>
      <c r="B58" s="75" t="s">
        <v>171</v>
      </c>
      <c r="C58" s="75"/>
      <c r="D58" s="69" t="s">
        <v>174</v>
      </c>
      <c r="E58" s="140" t="s">
        <v>174</v>
      </c>
      <c r="F58" s="40"/>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row>
    <row r="59" spans="1:41" s="66" customFormat="1" ht="12.75" x14ac:dyDescent="0.2">
      <c r="A59" s="63" t="s">
        <v>236</v>
      </c>
      <c r="B59" s="75" t="s">
        <v>171</v>
      </c>
      <c r="C59" s="75"/>
      <c r="D59" s="65" t="s">
        <v>174</v>
      </c>
      <c r="E59" s="131" t="s">
        <v>174</v>
      </c>
      <c r="F59" s="40"/>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row>
    <row r="60" spans="1:41" s="66" customFormat="1" ht="12.75" x14ac:dyDescent="0.2">
      <c r="A60" s="63" t="s">
        <v>237</v>
      </c>
      <c r="B60" s="75" t="s">
        <v>238</v>
      </c>
      <c r="C60" s="75"/>
      <c r="D60" s="69" t="s">
        <v>174</v>
      </c>
      <c r="E60" s="140" t="s">
        <v>174</v>
      </c>
      <c r="F60" s="40"/>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row>
    <row r="61" spans="1:41" s="66" customFormat="1" ht="12.75" x14ac:dyDescent="0.2">
      <c r="A61" s="63" t="s">
        <v>239</v>
      </c>
      <c r="B61" s="75" t="s">
        <v>171</v>
      </c>
      <c r="C61" s="75"/>
      <c r="D61" s="69" t="s">
        <v>174</v>
      </c>
      <c r="E61" s="140" t="s">
        <v>174</v>
      </c>
      <c r="F61" s="40"/>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row>
    <row r="62" spans="1:41" s="66" customFormat="1" ht="12.75" x14ac:dyDescent="0.2">
      <c r="A62" s="63" t="s">
        <v>240</v>
      </c>
      <c r="B62" s="75" t="s">
        <v>171</v>
      </c>
      <c r="C62" s="75"/>
      <c r="D62" s="69" t="s">
        <v>174</v>
      </c>
      <c r="E62" s="140" t="s">
        <v>174</v>
      </c>
      <c r="F62" s="40"/>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row>
    <row r="63" spans="1:41" s="66" customFormat="1" ht="12.75" x14ac:dyDescent="0.2">
      <c r="A63" s="63" t="s">
        <v>241</v>
      </c>
      <c r="B63" s="75" t="s">
        <v>171</v>
      </c>
      <c r="C63" s="75"/>
      <c r="D63" s="69" t="s">
        <v>174</v>
      </c>
      <c r="E63" s="140" t="s">
        <v>174</v>
      </c>
      <c r="F63" s="40"/>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row>
    <row r="64" spans="1:41" s="66" customFormat="1" ht="12.75" x14ac:dyDescent="0.2">
      <c r="A64" s="63" t="s">
        <v>242</v>
      </c>
      <c r="B64" s="75" t="s">
        <v>171</v>
      </c>
      <c r="C64" s="75"/>
      <c r="D64" s="69" t="s">
        <v>174</v>
      </c>
      <c r="E64" s="140" t="s">
        <v>174</v>
      </c>
      <c r="F64" s="40"/>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row>
    <row r="65" spans="1:41" s="66" customFormat="1" ht="12.75" x14ac:dyDescent="0.2">
      <c r="A65" s="63" t="s">
        <v>243</v>
      </c>
      <c r="B65" s="75" t="s">
        <v>171</v>
      </c>
      <c r="C65" s="75"/>
      <c r="D65" s="69" t="s">
        <v>174</v>
      </c>
      <c r="E65" s="140" t="s">
        <v>174</v>
      </c>
      <c r="F65" s="40"/>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row>
    <row r="66" spans="1:41" s="66" customFormat="1" ht="12.75" x14ac:dyDescent="0.2">
      <c r="A66" s="63" t="s">
        <v>244</v>
      </c>
      <c r="B66" s="75" t="s">
        <v>245</v>
      </c>
      <c r="C66" s="75"/>
      <c r="D66" s="69" t="s">
        <v>174</v>
      </c>
      <c r="E66" s="140" t="s">
        <v>174</v>
      </c>
      <c r="F66" s="40"/>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row>
    <row r="67" spans="1:41" s="66" customFormat="1" ht="12.75" x14ac:dyDescent="0.2">
      <c r="A67" s="63" t="s">
        <v>246</v>
      </c>
      <c r="B67" s="75" t="s">
        <v>247</v>
      </c>
      <c r="C67" s="75"/>
      <c r="D67" s="69" t="s">
        <v>174</v>
      </c>
      <c r="E67" s="140" t="s">
        <v>174</v>
      </c>
      <c r="F67" s="40"/>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row>
    <row r="68" spans="1:41" s="66" customFormat="1" ht="12.75" x14ac:dyDescent="0.2">
      <c r="A68" s="63" t="s">
        <v>248</v>
      </c>
      <c r="B68" s="75" t="s">
        <v>159</v>
      </c>
      <c r="C68" s="75"/>
      <c r="D68" s="69" t="s">
        <v>174</v>
      </c>
      <c r="E68" s="140" t="s">
        <v>174</v>
      </c>
      <c r="F68" s="40"/>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row>
    <row r="69" spans="1:41" s="66" customFormat="1" ht="12.75" x14ac:dyDescent="0.2">
      <c r="A69" s="63" t="s">
        <v>249</v>
      </c>
      <c r="B69" s="75" t="s">
        <v>250</v>
      </c>
      <c r="C69" s="75"/>
      <c r="D69" s="69" t="s">
        <v>174</v>
      </c>
      <c r="E69" s="140" t="s">
        <v>174</v>
      </c>
      <c r="F69" s="40"/>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row>
    <row r="70" spans="1:41" x14ac:dyDescent="0.25">
      <c r="A70" s="59" t="s">
        <v>251</v>
      </c>
      <c r="B70" s="60"/>
      <c r="C70" s="60"/>
      <c r="D70" s="61"/>
      <c r="E70" s="138"/>
    </row>
    <row r="71" spans="1:41" x14ac:dyDescent="0.25">
      <c r="A71" s="70" t="s">
        <v>252</v>
      </c>
      <c r="B71" s="71"/>
      <c r="C71" s="71"/>
      <c r="D71" s="73"/>
      <c r="E71" s="141"/>
    </row>
    <row r="72" spans="1:41" x14ac:dyDescent="0.25">
      <c r="A72" s="67" t="s">
        <v>253</v>
      </c>
      <c r="B72" s="15" t="s">
        <v>254</v>
      </c>
      <c r="C72" s="15"/>
      <c r="D72" s="68">
        <v>492</v>
      </c>
      <c r="E72" s="132">
        <v>492</v>
      </c>
    </row>
    <row r="73" spans="1:41" x14ac:dyDescent="0.25">
      <c r="A73" s="67" t="s">
        <v>255</v>
      </c>
      <c r="B73" s="15" t="s">
        <v>254</v>
      </c>
      <c r="C73" s="15"/>
      <c r="D73" s="52">
        <v>90</v>
      </c>
      <c r="E73" s="127">
        <v>50</v>
      </c>
      <c r="F73" s="127"/>
    </row>
    <row r="74" spans="1:41" x14ac:dyDescent="0.25">
      <c r="A74" s="67" t="s">
        <v>256</v>
      </c>
      <c r="B74" s="15" t="s">
        <v>202</v>
      </c>
      <c r="C74" s="15"/>
      <c r="D74" s="68" t="s">
        <v>174</v>
      </c>
      <c r="E74" s="132" t="s">
        <v>174</v>
      </c>
    </row>
    <row r="75" spans="1:41" x14ac:dyDescent="0.25">
      <c r="A75" s="67" t="s">
        <v>257</v>
      </c>
      <c r="B75" s="15" t="s">
        <v>258</v>
      </c>
      <c r="C75" s="15"/>
      <c r="D75" s="68">
        <v>0.45</v>
      </c>
      <c r="E75" s="132">
        <v>0.45</v>
      </c>
    </row>
    <row r="76" spans="1:41" x14ac:dyDescent="0.25">
      <c r="A76" s="67" t="s">
        <v>259</v>
      </c>
      <c r="B76" s="15" t="s">
        <v>258</v>
      </c>
      <c r="C76" s="15"/>
      <c r="D76" s="68">
        <v>0.45</v>
      </c>
      <c r="E76" s="132">
        <v>0.45</v>
      </c>
    </row>
    <row r="77" spans="1:41" x14ac:dyDescent="0.25">
      <c r="A77" s="67" t="s">
        <v>260</v>
      </c>
      <c r="B77" s="15" t="s">
        <v>261</v>
      </c>
      <c r="C77" s="15"/>
      <c r="D77" s="68">
        <v>1.0000000000000001E-30</v>
      </c>
      <c r="E77" s="132">
        <v>108.97799999999999</v>
      </c>
    </row>
    <row r="78" spans="1:41" x14ac:dyDescent="0.25">
      <c r="A78" s="67" t="s">
        <v>262</v>
      </c>
      <c r="B78" s="15" t="s">
        <v>202</v>
      </c>
      <c r="C78" s="15"/>
      <c r="D78" s="68">
        <v>0</v>
      </c>
      <c r="E78" s="131" t="s">
        <v>174</v>
      </c>
    </row>
    <row r="79" spans="1:41" s="66" customFormat="1" ht="12.75" x14ac:dyDescent="0.2">
      <c r="A79" s="63" t="s">
        <v>263</v>
      </c>
      <c r="B79" s="75" t="s">
        <v>264</v>
      </c>
      <c r="C79" s="75"/>
      <c r="D79" s="65" t="s">
        <v>174</v>
      </c>
      <c r="E79" s="131" t="s">
        <v>174</v>
      </c>
      <c r="F79" s="40"/>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row>
    <row r="80" spans="1:41" x14ac:dyDescent="0.25">
      <c r="A80" s="70" t="s">
        <v>265</v>
      </c>
      <c r="B80" s="71"/>
      <c r="C80" s="71"/>
      <c r="D80" s="73"/>
      <c r="E80" s="141"/>
    </row>
    <row r="81" spans="1:5" x14ac:dyDescent="0.25">
      <c r="A81" s="67" t="s">
        <v>266</v>
      </c>
      <c r="B81" s="15" t="s">
        <v>254</v>
      </c>
      <c r="C81" s="15"/>
      <c r="D81" s="92">
        <v>1</v>
      </c>
      <c r="E81" s="139">
        <v>1</v>
      </c>
    </row>
    <row r="82" spans="1:5" x14ac:dyDescent="0.25">
      <c r="A82" s="67" t="s">
        <v>267</v>
      </c>
      <c r="B82" s="15" t="s">
        <v>254</v>
      </c>
      <c r="C82" s="15"/>
      <c r="D82" s="68">
        <f>D73-D81</f>
        <v>89</v>
      </c>
      <c r="E82" s="132">
        <f>E73-E81</f>
        <v>49</v>
      </c>
    </row>
    <row r="83" spans="1:5" x14ac:dyDescent="0.25">
      <c r="A83" s="67" t="s">
        <v>268</v>
      </c>
      <c r="B83" s="15" t="s">
        <v>269</v>
      </c>
      <c r="C83" s="15"/>
      <c r="D83" s="92">
        <v>402</v>
      </c>
      <c r="E83" s="139">
        <v>402</v>
      </c>
    </row>
    <row r="84" spans="1:5" x14ac:dyDescent="0.25">
      <c r="A84" s="70" t="s">
        <v>270</v>
      </c>
      <c r="B84" s="71"/>
      <c r="C84" s="71"/>
      <c r="D84" s="73"/>
      <c r="E84" s="141"/>
    </row>
    <row r="85" spans="1:5" x14ac:dyDescent="0.25">
      <c r="A85" s="63" t="s">
        <v>271</v>
      </c>
      <c r="B85" s="75" t="s">
        <v>264</v>
      </c>
      <c r="C85" s="75"/>
      <c r="D85" s="69" t="s">
        <v>174</v>
      </c>
      <c r="E85" s="140" t="s">
        <v>174</v>
      </c>
    </row>
    <row r="86" spans="1:5" x14ac:dyDescent="0.25">
      <c r="A86" s="63" t="s">
        <v>272</v>
      </c>
      <c r="B86" s="75" t="s">
        <v>273</v>
      </c>
      <c r="C86" s="75"/>
      <c r="D86" s="69" t="s">
        <v>174</v>
      </c>
      <c r="E86" s="140" t="s">
        <v>174</v>
      </c>
    </row>
    <row r="87" spans="1:5" x14ac:dyDescent="0.25">
      <c r="A87" s="63" t="s">
        <v>274</v>
      </c>
      <c r="B87" s="75" t="s">
        <v>171</v>
      </c>
      <c r="C87" s="75"/>
      <c r="D87" s="69" t="s">
        <v>174</v>
      </c>
      <c r="E87" s="140" t="s">
        <v>174</v>
      </c>
    </row>
    <row r="88" spans="1:5" x14ac:dyDescent="0.25">
      <c r="A88" s="63" t="s">
        <v>275</v>
      </c>
      <c r="B88" s="75" t="s">
        <v>276</v>
      </c>
      <c r="C88" s="75"/>
      <c r="D88" s="69" t="s">
        <v>174</v>
      </c>
      <c r="E88" s="140" t="s">
        <v>174</v>
      </c>
    </row>
    <row r="89" spans="1:5" x14ac:dyDescent="0.25">
      <c r="A89" s="63" t="s">
        <v>277</v>
      </c>
      <c r="B89" s="75" t="s">
        <v>276</v>
      </c>
      <c r="C89" s="75"/>
      <c r="D89" s="69" t="s">
        <v>174</v>
      </c>
      <c r="E89" s="140" t="s">
        <v>174</v>
      </c>
    </row>
    <row r="90" spans="1:5" x14ac:dyDescent="0.25">
      <c r="A90" s="70" t="s">
        <v>278</v>
      </c>
      <c r="B90" s="71"/>
      <c r="C90" s="71"/>
      <c r="D90" s="73"/>
      <c r="E90" s="141"/>
    </row>
    <row r="91" spans="1:5" x14ac:dyDescent="0.25">
      <c r="A91" s="79" t="s">
        <v>279</v>
      </c>
      <c r="B91" s="75"/>
      <c r="C91" s="75"/>
      <c r="D91" s="69" t="s">
        <v>174</v>
      </c>
      <c r="E91" s="140" t="s">
        <v>174</v>
      </c>
    </row>
    <row r="92" spans="1:5" x14ac:dyDescent="0.25">
      <c r="A92" s="63" t="s">
        <v>280</v>
      </c>
      <c r="B92" s="75" t="s">
        <v>269</v>
      </c>
      <c r="C92" s="75"/>
      <c r="D92" s="69" t="s">
        <v>174</v>
      </c>
      <c r="E92" s="140" t="s">
        <v>174</v>
      </c>
    </row>
    <row r="93" spans="1:5" x14ac:dyDescent="0.25">
      <c r="A93" s="63" t="s">
        <v>281</v>
      </c>
      <c r="B93" s="75" t="s">
        <v>269</v>
      </c>
      <c r="C93" s="75"/>
      <c r="D93" s="69" t="s">
        <v>174</v>
      </c>
      <c r="E93" s="140" t="s">
        <v>174</v>
      </c>
    </row>
    <row r="94" spans="1:5" x14ac:dyDescent="0.25">
      <c r="A94" s="63" t="s">
        <v>282</v>
      </c>
      <c r="B94" s="75" t="s">
        <v>198</v>
      </c>
      <c r="C94" s="75"/>
      <c r="D94" s="69" t="s">
        <v>174</v>
      </c>
      <c r="E94" s="140" t="s">
        <v>174</v>
      </c>
    </row>
    <row r="95" spans="1:5" x14ac:dyDescent="0.25">
      <c r="A95" s="63" t="s">
        <v>283</v>
      </c>
      <c r="B95" s="75" t="s">
        <v>198</v>
      </c>
      <c r="C95" s="75"/>
      <c r="D95" s="69" t="s">
        <v>174</v>
      </c>
      <c r="E95" s="140" t="s">
        <v>174</v>
      </c>
    </row>
    <row r="96" spans="1:5" x14ac:dyDescent="0.25">
      <c r="A96" s="80" t="s">
        <v>284</v>
      </c>
      <c r="B96" s="75" t="s">
        <v>264</v>
      </c>
      <c r="C96" s="75"/>
      <c r="D96" s="69" t="s">
        <v>174</v>
      </c>
      <c r="E96" s="140" t="s">
        <v>174</v>
      </c>
    </row>
    <row r="97" spans="1:5" x14ac:dyDescent="0.25">
      <c r="A97" s="63" t="s">
        <v>285</v>
      </c>
      <c r="B97" s="75" t="s">
        <v>176</v>
      </c>
      <c r="C97" s="75"/>
      <c r="D97" s="69" t="s">
        <v>174</v>
      </c>
      <c r="E97" s="140" t="s">
        <v>174</v>
      </c>
    </row>
    <row r="98" spans="1:5" x14ac:dyDescent="0.25">
      <c r="A98" s="79" t="s">
        <v>286</v>
      </c>
      <c r="B98" s="75"/>
      <c r="C98" s="75"/>
      <c r="D98" s="69" t="s">
        <v>174</v>
      </c>
      <c r="E98" s="140" t="s">
        <v>174</v>
      </c>
    </row>
    <row r="99" spans="1:5" x14ac:dyDescent="0.25">
      <c r="A99" s="63" t="s">
        <v>280</v>
      </c>
      <c r="B99" s="75" t="s">
        <v>269</v>
      </c>
      <c r="C99" s="75"/>
      <c r="D99" s="69" t="s">
        <v>174</v>
      </c>
      <c r="E99" s="140" t="s">
        <v>174</v>
      </c>
    </row>
    <row r="100" spans="1:5" x14ac:dyDescent="0.25">
      <c r="A100" s="63" t="s">
        <v>281</v>
      </c>
      <c r="B100" s="75" t="s">
        <v>269</v>
      </c>
      <c r="C100" s="75"/>
      <c r="D100" s="69" t="s">
        <v>174</v>
      </c>
      <c r="E100" s="140" t="s">
        <v>174</v>
      </c>
    </row>
    <row r="101" spans="1:5" x14ac:dyDescent="0.25">
      <c r="A101" s="63" t="s">
        <v>282</v>
      </c>
      <c r="B101" s="75" t="s">
        <v>198</v>
      </c>
      <c r="C101" s="75"/>
      <c r="D101" s="69" t="s">
        <v>174</v>
      </c>
      <c r="E101" s="140" t="s">
        <v>174</v>
      </c>
    </row>
    <row r="102" spans="1:5" x14ac:dyDescent="0.25">
      <c r="A102" s="63" t="s">
        <v>283</v>
      </c>
      <c r="B102" s="75" t="s">
        <v>198</v>
      </c>
      <c r="C102" s="75"/>
      <c r="D102" s="69" t="s">
        <v>174</v>
      </c>
      <c r="E102" s="140" t="s">
        <v>174</v>
      </c>
    </row>
    <row r="103" spans="1:5" x14ac:dyDescent="0.25">
      <c r="A103" s="80" t="s">
        <v>284</v>
      </c>
      <c r="B103" s="75" t="s">
        <v>264</v>
      </c>
      <c r="C103" s="75"/>
      <c r="D103" s="69" t="s">
        <v>174</v>
      </c>
      <c r="E103" s="140" t="s">
        <v>174</v>
      </c>
    </row>
    <row r="104" spans="1:5" x14ac:dyDescent="0.25">
      <c r="A104" s="63" t="s">
        <v>285</v>
      </c>
      <c r="B104" s="75" t="s">
        <v>176</v>
      </c>
      <c r="C104" s="75"/>
      <c r="D104" s="69" t="s">
        <v>174</v>
      </c>
      <c r="E104" s="140" t="s">
        <v>174</v>
      </c>
    </row>
    <row r="105" spans="1:5" x14ac:dyDescent="0.25">
      <c r="A105" s="79" t="s">
        <v>287</v>
      </c>
      <c r="B105" s="75"/>
      <c r="C105" s="75"/>
      <c r="D105" s="69" t="s">
        <v>174</v>
      </c>
      <c r="E105" s="140" t="s">
        <v>174</v>
      </c>
    </row>
    <row r="106" spans="1:5" x14ac:dyDescent="0.25">
      <c r="A106" s="63" t="s">
        <v>280</v>
      </c>
      <c r="B106" s="75" t="s">
        <v>269</v>
      </c>
      <c r="C106" s="75"/>
      <c r="D106" s="69" t="s">
        <v>174</v>
      </c>
      <c r="E106" s="140" t="s">
        <v>174</v>
      </c>
    </row>
    <row r="107" spans="1:5" x14ac:dyDescent="0.25">
      <c r="A107" s="63" t="s">
        <v>281</v>
      </c>
      <c r="B107" s="75" t="s">
        <v>269</v>
      </c>
      <c r="C107" s="75"/>
      <c r="D107" s="69" t="s">
        <v>174</v>
      </c>
      <c r="E107" s="140" t="s">
        <v>174</v>
      </c>
    </row>
    <row r="108" spans="1:5" x14ac:dyDescent="0.25">
      <c r="A108" s="63" t="s">
        <v>283</v>
      </c>
      <c r="B108" s="75" t="s">
        <v>198</v>
      </c>
      <c r="C108" s="75"/>
      <c r="D108" s="69" t="s">
        <v>174</v>
      </c>
      <c r="E108" s="140" t="s">
        <v>174</v>
      </c>
    </row>
    <row r="109" spans="1:5" x14ac:dyDescent="0.25">
      <c r="A109" s="80" t="s">
        <v>284</v>
      </c>
      <c r="B109" s="75" t="s">
        <v>264</v>
      </c>
      <c r="C109" s="75"/>
      <c r="D109" s="69" t="s">
        <v>174</v>
      </c>
      <c r="E109" s="140" t="s">
        <v>174</v>
      </c>
    </row>
    <row r="110" spans="1:5" x14ac:dyDescent="0.25">
      <c r="A110" s="79" t="s">
        <v>70</v>
      </c>
      <c r="B110" s="75"/>
      <c r="C110" s="75"/>
      <c r="D110" s="69" t="s">
        <v>174</v>
      </c>
      <c r="E110" s="140" t="s">
        <v>174</v>
      </c>
    </row>
    <row r="111" spans="1:5" x14ac:dyDescent="0.25">
      <c r="A111" s="63" t="s">
        <v>288</v>
      </c>
      <c r="B111" s="75" t="s">
        <v>176</v>
      </c>
      <c r="C111" s="75"/>
      <c r="D111" s="69" t="s">
        <v>174</v>
      </c>
      <c r="E111" s="140" t="s">
        <v>174</v>
      </c>
    </row>
    <row r="112" spans="1:5" x14ac:dyDescent="0.25">
      <c r="A112" s="81" t="s">
        <v>289</v>
      </c>
      <c r="B112" s="75" t="s">
        <v>269</v>
      </c>
      <c r="C112" s="75"/>
      <c r="D112" s="69" t="s">
        <v>174</v>
      </c>
      <c r="E112" s="140" t="s">
        <v>174</v>
      </c>
    </row>
    <row r="113" spans="1:6" x14ac:dyDescent="0.25">
      <c r="A113" s="63" t="s">
        <v>290</v>
      </c>
      <c r="B113" s="75" t="s">
        <v>171</v>
      </c>
      <c r="C113" s="75"/>
      <c r="D113" s="69" t="s">
        <v>174</v>
      </c>
      <c r="E113" s="140" t="s">
        <v>174</v>
      </c>
    </row>
    <row r="114" spans="1:6" x14ac:dyDescent="0.25">
      <c r="A114" s="63" t="s">
        <v>291</v>
      </c>
      <c r="B114" s="75" t="s">
        <v>171</v>
      </c>
      <c r="C114" s="75"/>
      <c r="D114" s="69" t="s">
        <v>174</v>
      </c>
      <c r="E114" s="140" t="s">
        <v>174</v>
      </c>
    </row>
    <row r="115" spans="1:6" x14ac:dyDescent="0.25">
      <c r="A115" s="59" t="s">
        <v>292</v>
      </c>
      <c r="B115" s="59"/>
      <c r="C115" s="59"/>
      <c r="D115" s="59"/>
      <c r="E115" s="135"/>
      <c r="F115" s="144"/>
    </row>
    <row r="116" spans="1:6" x14ac:dyDescent="0.25">
      <c r="A116" s="67" t="s">
        <v>293</v>
      </c>
      <c r="B116" s="15" t="s">
        <v>294</v>
      </c>
      <c r="C116" s="15"/>
      <c r="D116" s="92">
        <v>1</v>
      </c>
      <c r="E116" s="139">
        <v>1</v>
      </c>
    </row>
    <row r="117" spans="1:6" x14ac:dyDescent="0.25">
      <c r="A117" s="67" t="s">
        <v>295</v>
      </c>
      <c r="B117" s="15" t="s">
        <v>245</v>
      </c>
      <c r="C117" s="15"/>
      <c r="D117" s="92">
        <v>1</v>
      </c>
      <c r="E117" s="139">
        <v>1</v>
      </c>
    </row>
    <row r="118" spans="1:6" x14ac:dyDescent="0.25">
      <c r="A118" s="63" t="s">
        <v>296</v>
      </c>
      <c r="B118" s="75" t="s">
        <v>297</v>
      </c>
      <c r="C118" s="75"/>
      <c r="D118" s="69" t="s">
        <v>174</v>
      </c>
      <c r="E118" s="140" t="s">
        <v>174</v>
      </c>
    </row>
    <row r="119" spans="1:6" x14ac:dyDescent="0.25">
      <c r="A119" s="63" t="s">
        <v>298</v>
      </c>
      <c r="B119" s="75" t="s">
        <v>297</v>
      </c>
      <c r="C119" s="75"/>
      <c r="D119" s="69" t="s">
        <v>174</v>
      </c>
      <c r="E119" s="140" t="s">
        <v>174</v>
      </c>
    </row>
    <row r="120" spans="1:6" x14ac:dyDescent="0.25">
      <c r="A120" s="63" t="s">
        <v>299</v>
      </c>
      <c r="B120" s="75" t="s">
        <v>297</v>
      </c>
      <c r="C120" s="75"/>
      <c r="D120" s="69" t="s">
        <v>174</v>
      </c>
      <c r="E120" s="140" t="s">
        <v>174</v>
      </c>
    </row>
    <row r="121" spans="1:6" x14ac:dyDescent="0.25">
      <c r="A121" s="63" t="s">
        <v>300</v>
      </c>
      <c r="B121" s="75" t="s">
        <v>297</v>
      </c>
      <c r="C121" s="75"/>
      <c r="D121" s="69" t="s">
        <v>174</v>
      </c>
      <c r="E121" s="140" t="s">
        <v>174</v>
      </c>
    </row>
    <row r="122" spans="1:6" x14ac:dyDescent="0.25">
      <c r="A122" s="63" t="s">
        <v>301</v>
      </c>
      <c r="B122" s="75" t="s">
        <v>297</v>
      </c>
      <c r="C122" s="75"/>
      <c r="D122" s="69" t="s">
        <v>174</v>
      </c>
      <c r="E122" s="140" t="s">
        <v>174</v>
      </c>
    </row>
    <row r="123" spans="1:6" x14ac:dyDescent="0.25">
      <c r="A123" s="63" t="s">
        <v>302</v>
      </c>
      <c r="B123" s="75" t="s">
        <v>297</v>
      </c>
      <c r="C123" s="75"/>
      <c r="D123" s="69" t="s">
        <v>174</v>
      </c>
      <c r="E123" s="140" t="s">
        <v>174</v>
      </c>
    </row>
    <row r="124" spans="1:6" x14ac:dyDescent="0.25">
      <c r="A124" s="63" t="s">
        <v>303</v>
      </c>
      <c r="B124" s="75" t="s">
        <v>297</v>
      </c>
      <c r="C124" s="75"/>
      <c r="D124" s="69" t="s">
        <v>174</v>
      </c>
      <c r="E124" s="140" t="s">
        <v>174</v>
      </c>
    </row>
    <row r="134" spans="1:6" x14ac:dyDescent="0.25">
      <c r="A134" s="7" t="s">
        <v>304</v>
      </c>
      <c r="B134" s="7" t="s">
        <v>305</v>
      </c>
      <c r="C134" s="7" t="s">
        <v>306</v>
      </c>
      <c r="D134" s="7" t="s">
        <v>307</v>
      </c>
      <c r="E134" s="7" t="s">
        <v>307</v>
      </c>
      <c r="F134" s="7" t="s">
        <v>307</v>
      </c>
    </row>
    <row r="135" spans="1:6" x14ac:dyDescent="0.25">
      <c r="A135" s="7" t="s">
        <v>308</v>
      </c>
      <c r="B135" s="7">
        <v>2.4</v>
      </c>
      <c r="C135" s="7">
        <v>2.4</v>
      </c>
      <c r="D135" s="7">
        <v>12.5</v>
      </c>
      <c r="E135" s="7">
        <v>12.5</v>
      </c>
      <c r="F135" s="7">
        <v>12.5</v>
      </c>
    </row>
    <row r="136" spans="1:6" x14ac:dyDescent="0.25">
      <c r="A136" s="7" t="s">
        <v>309</v>
      </c>
      <c r="B136" s="7">
        <v>1400</v>
      </c>
      <c r="C136" s="7">
        <v>50</v>
      </c>
      <c r="D136" s="7">
        <v>1.5</v>
      </c>
      <c r="E136" s="7">
        <v>1.5</v>
      </c>
      <c r="F136" s="7">
        <v>1.5</v>
      </c>
    </row>
    <row r="137" spans="1:6" x14ac:dyDescent="0.25">
      <c r="A137" s="7" t="s">
        <v>182</v>
      </c>
      <c r="B137" s="7">
        <v>1E+100</v>
      </c>
      <c r="C137" s="7">
        <v>492</v>
      </c>
      <c r="D137" s="7">
        <v>0.45</v>
      </c>
      <c r="E137" s="7">
        <v>0.45</v>
      </c>
      <c r="F137" s="7">
        <v>0.45</v>
      </c>
    </row>
    <row r="138" spans="1:6" x14ac:dyDescent="0.25">
      <c r="A138" s="7" t="s">
        <v>310</v>
      </c>
      <c r="B138" s="7">
        <v>492</v>
      </c>
      <c r="C138" s="7">
        <v>15</v>
      </c>
      <c r="D138" s="7">
        <v>0.45</v>
      </c>
      <c r="E138" s="7">
        <v>0.45</v>
      </c>
      <c r="F138" s="7">
        <v>0.45</v>
      </c>
    </row>
    <row r="139" spans="1:6" x14ac:dyDescent="0.25">
      <c r="A139" s="7" t="s">
        <v>311</v>
      </c>
      <c r="B139" s="7">
        <v>492</v>
      </c>
      <c r="C139" s="7">
        <v>36</v>
      </c>
      <c r="D139" s="7">
        <v>0.45</v>
      </c>
      <c r="E139" s="7">
        <v>0.45</v>
      </c>
      <c r="F139" s="7">
        <v>0.45</v>
      </c>
    </row>
    <row r="140" spans="1:6" x14ac:dyDescent="0.25">
      <c r="A140" s="7" t="s">
        <v>181</v>
      </c>
      <c r="B140" s="7">
        <v>492</v>
      </c>
      <c r="C140" s="7">
        <v>90</v>
      </c>
      <c r="D140" s="7">
        <v>0.45</v>
      </c>
      <c r="E140" s="7">
        <v>0.45</v>
      </c>
      <c r="F140" s="7">
        <v>0.45</v>
      </c>
    </row>
    <row r="141" spans="1:6" x14ac:dyDescent="0.25">
      <c r="A141" s="7" t="s">
        <v>312</v>
      </c>
      <c r="B141" s="7">
        <v>492</v>
      </c>
      <c r="C141" s="7">
        <v>24</v>
      </c>
      <c r="D141" s="7">
        <v>0.45</v>
      </c>
      <c r="E141" s="7">
        <v>0.45</v>
      </c>
      <c r="F141" s="7">
        <v>0.45</v>
      </c>
    </row>
    <row r="142" spans="1:6" x14ac:dyDescent="0.25">
      <c r="A142" s="7" t="s">
        <v>313</v>
      </c>
      <c r="B142" s="7">
        <v>492</v>
      </c>
      <c r="C142" s="7">
        <v>8</v>
      </c>
      <c r="D142" s="7">
        <v>0.45</v>
      </c>
      <c r="E142" s="7">
        <v>0.45</v>
      </c>
      <c r="F142" s="7">
        <v>0.45</v>
      </c>
    </row>
    <row r="143" spans="1:6" x14ac:dyDescent="0.25">
      <c r="A143" s="7" t="s">
        <v>314</v>
      </c>
      <c r="B143" s="7">
        <v>492</v>
      </c>
      <c r="C143" s="7">
        <v>50</v>
      </c>
      <c r="D143" s="7">
        <v>0.45</v>
      </c>
      <c r="E143" s="7">
        <v>0.45</v>
      </c>
      <c r="F143" s="7">
        <v>0.45</v>
      </c>
    </row>
    <row r="144" spans="1:6" x14ac:dyDescent="0.25">
      <c r="A144" s="7" t="s">
        <v>315</v>
      </c>
      <c r="B144" s="7">
        <v>492</v>
      </c>
      <c r="C144" s="7">
        <v>20</v>
      </c>
      <c r="D144" s="7">
        <v>0.45</v>
      </c>
      <c r="E144" s="7">
        <v>0.45</v>
      </c>
      <c r="F144" s="7">
        <v>0.45</v>
      </c>
    </row>
    <row r="145" spans="1:6" x14ac:dyDescent="0.25">
      <c r="A145" s="7" t="s">
        <v>183</v>
      </c>
      <c r="B145" s="7">
        <v>492</v>
      </c>
      <c r="C145" s="7">
        <v>492</v>
      </c>
      <c r="D145" s="7">
        <v>0.45</v>
      </c>
      <c r="E145" s="7">
        <v>0.45</v>
      </c>
      <c r="F145" s="7">
        <v>0.45</v>
      </c>
    </row>
    <row r="146" spans="1:6" x14ac:dyDescent="0.25">
      <c r="A146" s="7" t="s">
        <v>316</v>
      </c>
      <c r="B146" s="7">
        <v>2800</v>
      </c>
      <c r="C146" s="7">
        <v>50</v>
      </c>
      <c r="D146" s="7">
        <v>1.5</v>
      </c>
      <c r="E146" s="7">
        <v>1.5</v>
      </c>
      <c r="F146" s="7">
        <v>1.5</v>
      </c>
    </row>
  </sheetData>
  <sheetProtection sheet="1" objects="1" scenarios="1"/>
  <mergeCells count="11">
    <mergeCell ref="A12:B12"/>
    <mergeCell ref="A4:B4"/>
    <mergeCell ref="A7:A9"/>
    <mergeCell ref="B7:B9"/>
    <mergeCell ref="A11:B11"/>
    <mergeCell ref="A42:A44"/>
    <mergeCell ref="B42:B44"/>
    <mergeCell ref="A15:A17"/>
    <mergeCell ref="B15:B17"/>
    <mergeCell ref="A38:A40"/>
    <mergeCell ref="B38:B40"/>
  </mergeCells>
  <dataValidations count="1">
    <dataValidation type="list" allowBlank="1" showInputMessage="1" showErrorMessage="1" sqref="D21:F21" xr:uid="{9AE36FBD-5D9E-4648-A0BB-D4E9E6032574}">
      <formula1>$A$134:$A$146</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FA6DE-5592-4726-A3C1-AD6689814600}">
  <sheetPr>
    <tabColor theme="5" tint="0.39997558519241921"/>
  </sheetPr>
  <dimension ref="A1:P21"/>
  <sheetViews>
    <sheetView workbookViewId="0">
      <selection sqref="A1:XFD1048576"/>
    </sheetView>
  </sheetViews>
  <sheetFormatPr defaultColWidth="8.7109375" defaultRowHeight="12.75" x14ac:dyDescent="0.2"/>
  <cols>
    <col min="1" max="1" width="12.28515625" style="7" customWidth="1"/>
    <col min="2" max="2" width="14.140625" style="7" customWidth="1"/>
    <col min="3" max="3" width="34.42578125" style="7" customWidth="1"/>
    <col min="4" max="4" width="10.7109375" style="7" customWidth="1"/>
    <col min="5" max="5" width="9.28515625" style="7" customWidth="1"/>
    <col min="6" max="6" width="8.42578125" style="21" customWidth="1"/>
    <col min="7" max="7" width="57.5703125" style="7" customWidth="1"/>
    <col min="8" max="9" width="8.7109375" style="7"/>
    <col min="10" max="10" width="11.140625" style="7" customWidth="1"/>
    <col min="11" max="11" width="8.7109375" style="7"/>
    <col min="12" max="12" width="9.42578125" style="7" bestFit="1" customWidth="1"/>
    <col min="13" max="13" width="32.7109375" style="7" customWidth="1"/>
    <col min="14" max="16384" width="8.7109375" style="7"/>
  </cols>
  <sheetData>
    <row r="1" spans="1:16" ht="44.25" customHeight="1" x14ac:dyDescent="0.2">
      <c r="A1" s="304" t="s">
        <v>459</v>
      </c>
      <c r="B1" s="304"/>
      <c r="C1" s="304"/>
      <c r="D1" s="304"/>
      <c r="E1" s="304"/>
      <c r="F1" s="304"/>
      <c r="G1" s="304"/>
      <c r="H1" s="304"/>
      <c r="I1" s="304"/>
      <c r="J1" s="304"/>
      <c r="K1" s="304"/>
      <c r="L1" s="304"/>
    </row>
    <row r="2" spans="1:16" ht="26.1" customHeight="1" x14ac:dyDescent="0.2">
      <c r="A2" s="307" t="s">
        <v>322</v>
      </c>
      <c r="B2" s="307" t="s">
        <v>323</v>
      </c>
      <c r="C2" s="255" t="s">
        <v>324</v>
      </c>
      <c r="D2" s="307" t="s">
        <v>405</v>
      </c>
      <c r="E2" s="307" t="s">
        <v>414</v>
      </c>
      <c r="F2" s="307" t="s">
        <v>413</v>
      </c>
      <c r="G2" s="307" t="s">
        <v>154</v>
      </c>
      <c r="H2" s="307" t="s">
        <v>325</v>
      </c>
      <c r="I2" s="305" t="s">
        <v>377</v>
      </c>
      <c r="J2" s="305"/>
      <c r="K2" s="306" t="s">
        <v>144</v>
      </c>
      <c r="L2" s="306"/>
      <c r="M2" s="7" t="s">
        <v>389</v>
      </c>
      <c r="N2" s="7">
        <v>0.4</v>
      </c>
      <c r="O2" s="7" t="s">
        <v>368</v>
      </c>
      <c r="P2" s="159" t="s">
        <v>390</v>
      </c>
    </row>
    <row r="3" spans="1:16" x14ac:dyDescent="0.2">
      <c r="A3" s="307"/>
      <c r="B3" s="307"/>
      <c r="C3" s="255"/>
      <c r="D3" s="307"/>
      <c r="E3" s="307"/>
      <c r="F3" s="307"/>
      <c r="G3" s="307"/>
      <c r="H3" s="307"/>
      <c r="I3" s="146" t="s">
        <v>333</v>
      </c>
      <c r="J3" s="145" t="s">
        <v>332</v>
      </c>
      <c r="K3" s="146" t="s">
        <v>333</v>
      </c>
      <c r="L3" s="145" t="s">
        <v>332</v>
      </c>
      <c r="M3" s="11" t="s">
        <v>354</v>
      </c>
      <c r="N3" s="11">
        <v>30</v>
      </c>
    </row>
    <row r="4" spans="1:16" x14ac:dyDescent="0.2">
      <c r="A4" s="179" t="s">
        <v>30</v>
      </c>
      <c r="B4" s="179" t="s">
        <v>31</v>
      </c>
      <c r="C4" s="180" t="s">
        <v>356</v>
      </c>
      <c r="D4" s="174" t="s">
        <v>406</v>
      </c>
      <c r="E4" s="40">
        <f>('General Inputs'!R8)*100</f>
        <v>10</v>
      </c>
      <c r="F4" s="50">
        <v>270</v>
      </c>
      <c r="G4" s="174" t="s">
        <v>148</v>
      </c>
      <c r="H4" s="174" t="s">
        <v>326</v>
      </c>
      <c r="I4" s="122">
        <v>2.4337650331958098</v>
      </c>
      <c r="J4" s="122">
        <v>1.0321038401096849</v>
      </c>
      <c r="K4" s="160">
        <f t="shared" ref="K4:L7" si="0">$N$2/I4</f>
        <v>0.16435440338082047</v>
      </c>
      <c r="L4" s="160">
        <f t="shared" si="0"/>
        <v>0.38755790304732396</v>
      </c>
    </row>
    <row r="5" spans="1:16" x14ac:dyDescent="0.2">
      <c r="A5" s="179" t="s">
        <v>30</v>
      </c>
      <c r="B5" s="179" t="s">
        <v>31</v>
      </c>
      <c r="C5" s="180" t="s">
        <v>356</v>
      </c>
      <c r="D5" s="174" t="s">
        <v>406</v>
      </c>
      <c r="E5" s="40">
        <f>('General Inputs'!Q8)*100</f>
        <v>5.5</v>
      </c>
      <c r="F5" s="50">
        <v>180</v>
      </c>
      <c r="G5" s="174" t="s">
        <v>147</v>
      </c>
      <c r="H5" s="174" t="s">
        <v>326</v>
      </c>
      <c r="I5" s="122">
        <v>1.7350101565935201</v>
      </c>
      <c r="J5" s="122">
        <v>1.032102359110866</v>
      </c>
      <c r="K5" s="160">
        <f t="shared" si="0"/>
        <v>0.23054620082763724</v>
      </c>
      <c r="L5" s="160">
        <f t="shared" si="0"/>
        <v>0.38755845916735565</v>
      </c>
    </row>
    <row r="6" spans="1:16" x14ac:dyDescent="0.2">
      <c r="A6" s="179" t="s">
        <v>30</v>
      </c>
      <c r="B6" s="179" t="s">
        <v>31</v>
      </c>
      <c r="C6" s="180" t="s">
        <v>356</v>
      </c>
      <c r="D6" s="174" t="s">
        <v>406</v>
      </c>
      <c r="E6" s="40">
        <f>('General Inputs'!P8)*100</f>
        <v>1</v>
      </c>
      <c r="F6" s="50">
        <v>90</v>
      </c>
      <c r="G6" s="174" t="s">
        <v>145</v>
      </c>
      <c r="H6" s="174" t="s">
        <v>326</v>
      </c>
      <c r="I6" s="122">
        <v>0.68169061291465438</v>
      </c>
      <c r="J6" s="122">
        <v>0.21916921412836021</v>
      </c>
      <c r="K6" s="160">
        <f t="shared" si="0"/>
        <v>0.58677645316216032</v>
      </c>
      <c r="L6" s="163">
        <f t="shared" si="0"/>
        <v>1.8250738434720726</v>
      </c>
    </row>
    <row r="7" spans="1:16" x14ac:dyDescent="0.2">
      <c r="A7" s="179" t="s">
        <v>30</v>
      </c>
      <c r="B7" s="179" t="s">
        <v>31</v>
      </c>
      <c r="C7" s="180" t="s">
        <v>356</v>
      </c>
      <c r="D7" s="174" t="s">
        <v>404</v>
      </c>
      <c r="E7" s="16">
        <v>1</v>
      </c>
      <c r="F7" s="16">
        <v>90</v>
      </c>
      <c r="G7" s="174" t="s">
        <v>470</v>
      </c>
      <c r="H7" s="174" t="s">
        <v>326</v>
      </c>
      <c r="I7" s="7">
        <v>0.42006037923311518</v>
      </c>
      <c r="J7" s="7">
        <v>0.14708844292441539</v>
      </c>
      <c r="K7" s="160">
        <f t="shared" ref="K7:K21" si="1">$N$2/I7</f>
        <v>0.9522440577001372</v>
      </c>
      <c r="L7" s="163">
        <f t="shared" si="0"/>
        <v>2.7194522699893477</v>
      </c>
    </row>
    <row r="8" spans="1:16" x14ac:dyDescent="0.2">
      <c r="A8" s="179" t="s">
        <v>30</v>
      </c>
      <c r="B8" s="179" t="s">
        <v>31</v>
      </c>
      <c r="C8" s="180" t="s">
        <v>356</v>
      </c>
      <c r="D8" s="174" t="s">
        <v>404</v>
      </c>
      <c r="E8" s="16">
        <v>1</v>
      </c>
      <c r="F8" s="16">
        <v>90</v>
      </c>
      <c r="G8" s="174" t="s">
        <v>415</v>
      </c>
      <c r="H8" s="174" t="s">
        <v>326</v>
      </c>
      <c r="I8" s="7">
        <v>0.8195287979484579</v>
      </c>
      <c r="J8" s="7" t="s">
        <v>385</v>
      </c>
      <c r="K8" s="160">
        <f t="shared" ref="K8" si="2">$N$2/I8</f>
        <v>0.48808534977822338</v>
      </c>
      <c r="L8" s="163" t="s">
        <v>385</v>
      </c>
    </row>
    <row r="9" spans="1:16" x14ac:dyDescent="0.2">
      <c r="A9" s="179" t="s">
        <v>30</v>
      </c>
      <c r="B9" s="179" t="s">
        <v>31</v>
      </c>
      <c r="C9" s="180" t="s">
        <v>356</v>
      </c>
      <c r="D9" s="174" t="s">
        <v>404</v>
      </c>
      <c r="E9" s="16">
        <v>1</v>
      </c>
      <c r="F9" s="16">
        <v>30</v>
      </c>
      <c r="G9" s="174" t="s">
        <v>410</v>
      </c>
      <c r="H9" s="174" t="s">
        <v>326</v>
      </c>
      <c r="I9" s="122">
        <v>0.32678948705476341</v>
      </c>
      <c r="J9" s="122">
        <v>0.10154353126247589</v>
      </c>
      <c r="K9" s="163">
        <f t="shared" si="1"/>
        <v>1.2240295843206486</v>
      </c>
      <c r="L9" s="163">
        <f t="shared" ref="L9:L21" si="3">$N$2/J9</f>
        <v>3.9391972588195272</v>
      </c>
    </row>
    <row r="10" spans="1:16" x14ac:dyDescent="0.2">
      <c r="A10" s="179" t="s">
        <v>30</v>
      </c>
      <c r="B10" s="179" t="s">
        <v>31</v>
      </c>
      <c r="C10" s="180" t="s">
        <v>356</v>
      </c>
      <c r="D10" s="174" t="s">
        <v>404</v>
      </c>
      <c r="E10" s="16">
        <v>1</v>
      </c>
      <c r="F10" s="16">
        <v>30</v>
      </c>
      <c r="G10" s="174" t="s">
        <v>437</v>
      </c>
      <c r="H10" s="174" t="s">
        <v>326</v>
      </c>
      <c r="I10" s="7">
        <v>0.56165089160822035</v>
      </c>
      <c r="J10" s="7">
        <v>0.21270306967933761</v>
      </c>
      <c r="K10" s="160">
        <f t="shared" ref="K10" si="4">$N$2/I10</f>
        <v>0.71218617467987588</v>
      </c>
      <c r="L10" s="163">
        <f t="shared" ref="L10" si="5">$N$2/J10</f>
        <v>1.8805558406045741</v>
      </c>
    </row>
    <row r="11" spans="1:16" x14ac:dyDescent="0.2">
      <c r="A11" s="179" t="s">
        <v>30</v>
      </c>
      <c r="B11" s="179" t="s">
        <v>31</v>
      </c>
      <c r="C11" s="180" t="s">
        <v>356</v>
      </c>
      <c r="D11" s="174" t="s">
        <v>404</v>
      </c>
      <c r="E11" s="16">
        <v>0.1</v>
      </c>
      <c r="F11" s="16">
        <v>90</v>
      </c>
      <c r="G11" s="174" t="s">
        <v>408</v>
      </c>
      <c r="H11" s="174" t="s">
        <v>326</v>
      </c>
      <c r="I11" s="177">
        <v>6.8169060813867283E-2</v>
      </c>
      <c r="J11" s="177">
        <v>2.191692100658299E-2</v>
      </c>
      <c r="K11" s="163">
        <f t="shared" si="1"/>
        <v>5.8677645727316525</v>
      </c>
      <c r="L11" s="163">
        <f t="shared" si="3"/>
        <v>18.250738773017233</v>
      </c>
    </row>
    <row r="12" spans="1:16" x14ac:dyDescent="0.2">
      <c r="A12" s="179" t="s">
        <v>30</v>
      </c>
      <c r="B12" s="179" t="s">
        <v>31</v>
      </c>
      <c r="C12" s="180" t="s">
        <v>356</v>
      </c>
      <c r="D12" s="174" t="s">
        <v>404</v>
      </c>
      <c r="E12" s="16">
        <v>0.01</v>
      </c>
      <c r="F12" s="16">
        <v>90</v>
      </c>
      <c r="G12" s="174" t="s">
        <v>407</v>
      </c>
      <c r="H12" s="174" t="s">
        <v>326</v>
      </c>
      <c r="I12" s="178">
        <v>6.8169059478671128E-3</v>
      </c>
      <c r="J12" s="178">
        <v>2.1916921308027301E-3</v>
      </c>
      <c r="K12" s="163">
        <f t="shared" si="1"/>
        <v>58.677646876608712</v>
      </c>
      <c r="L12" s="163">
        <f t="shared" si="3"/>
        <v>182.50738521997425</v>
      </c>
    </row>
    <row r="13" spans="1:16" x14ac:dyDescent="0.2">
      <c r="A13" s="179" t="s">
        <v>30</v>
      </c>
      <c r="B13" s="179" t="s">
        <v>31</v>
      </c>
      <c r="C13" s="180" t="s">
        <v>356</v>
      </c>
      <c r="D13" s="174" t="s">
        <v>404</v>
      </c>
      <c r="E13" s="40">
        <v>10</v>
      </c>
      <c r="F13" s="50">
        <v>270</v>
      </c>
      <c r="G13" s="174" t="s">
        <v>434</v>
      </c>
      <c r="H13" s="174" t="s">
        <v>326</v>
      </c>
      <c r="I13" s="7">
        <v>2.1420394613883942</v>
      </c>
      <c r="J13" s="7">
        <v>0.64762551873341279</v>
      </c>
      <c r="K13" s="160">
        <f t="shared" ref="K13" si="6">$N$2/I13</f>
        <v>0.18673792299826922</v>
      </c>
      <c r="L13" s="160">
        <f t="shared" ref="L13" si="7">$N$2/J13</f>
        <v>0.61764088725579569</v>
      </c>
    </row>
    <row r="14" spans="1:16" x14ac:dyDescent="0.2">
      <c r="A14" s="179" t="s">
        <v>30</v>
      </c>
      <c r="B14" s="179" t="s">
        <v>31</v>
      </c>
      <c r="C14" s="180" t="s">
        <v>356</v>
      </c>
      <c r="D14" s="174" t="s">
        <v>404</v>
      </c>
      <c r="E14" s="40">
        <v>5.5</v>
      </c>
      <c r="F14" s="50">
        <v>180</v>
      </c>
      <c r="G14" s="174" t="s">
        <v>435</v>
      </c>
      <c r="H14" s="174" t="s">
        <v>326</v>
      </c>
      <c r="I14" s="7">
        <v>1.5821447265744759</v>
      </c>
      <c r="J14" s="7">
        <v>0.64746125367927587</v>
      </c>
      <c r="K14" s="160">
        <f t="shared" ref="K14" si="8">$N$2/I14</f>
        <v>0.25282137169969637</v>
      </c>
      <c r="L14" s="160">
        <f t="shared" ref="L14" si="9">$N$2/J14</f>
        <v>0.61779758669256624</v>
      </c>
    </row>
    <row r="15" spans="1:16" x14ac:dyDescent="0.2">
      <c r="A15" s="179" t="s">
        <v>30</v>
      </c>
      <c r="B15" s="179" t="s">
        <v>31</v>
      </c>
      <c r="C15" s="180" t="s">
        <v>356</v>
      </c>
      <c r="D15" s="174" t="s">
        <v>404</v>
      </c>
      <c r="E15" s="16">
        <v>1</v>
      </c>
      <c r="F15" s="16">
        <v>90</v>
      </c>
      <c r="G15" s="174" t="s">
        <v>436</v>
      </c>
      <c r="H15" s="174" t="s">
        <v>326</v>
      </c>
      <c r="I15" s="7">
        <v>0.68449966234272175</v>
      </c>
      <c r="J15" s="7">
        <v>0.239700292898408</v>
      </c>
      <c r="K15" s="160">
        <f t="shared" ref="K15" si="10">$N$2/I15</f>
        <v>0.58436844019906065</v>
      </c>
      <c r="L15" s="163">
        <f t="shared" ref="L15" si="11">$N$2/J15</f>
        <v>1.6687505683171264</v>
      </c>
    </row>
    <row r="16" spans="1:16" x14ac:dyDescent="0.2">
      <c r="A16" s="181" t="s">
        <v>30</v>
      </c>
      <c r="B16" s="181" t="s">
        <v>403</v>
      </c>
      <c r="C16" s="181" t="s">
        <v>355</v>
      </c>
      <c r="D16" s="174" t="s">
        <v>406</v>
      </c>
      <c r="E16" s="40">
        <f>('General Inputs'!R7)*100</f>
        <v>25</v>
      </c>
      <c r="F16" s="50">
        <v>15</v>
      </c>
      <c r="G16" s="175" t="s">
        <v>148</v>
      </c>
      <c r="H16" s="175" t="s">
        <v>326</v>
      </c>
      <c r="I16" s="176">
        <v>1.106511499493378</v>
      </c>
      <c r="J16" s="176">
        <v>1.0628888319049949</v>
      </c>
      <c r="K16" s="160">
        <f t="shared" si="1"/>
        <v>0.36149646902281818</v>
      </c>
      <c r="L16" s="160">
        <f t="shared" si="3"/>
        <v>0.37633286567052154</v>
      </c>
    </row>
    <row r="17" spans="1:12" x14ac:dyDescent="0.2">
      <c r="A17" s="181" t="s">
        <v>30</v>
      </c>
      <c r="B17" s="181" t="s">
        <v>403</v>
      </c>
      <c r="C17" s="181" t="s">
        <v>355</v>
      </c>
      <c r="D17" s="174" t="s">
        <v>406</v>
      </c>
      <c r="E17" s="40">
        <f>('General Inputs'!Q7)*100</f>
        <v>17.5</v>
      </c>
      <c r="F17" s="50">
        <v>10</v>
      </c>
      <c r="G17" s="175" t="s">
        <v>147</v>
      </c>
      <c r="H17" s="175" t="s">
        <v>326</v>
      </c>
      <c r="I17" s="176">
        <v>0.86864987619094547</v>
      </c>
      <c r="J17" s="176">
        <v>0.55181757616035776</v>
      </c>
      <c r="K17" s="160">
        <f t="shared" si="1"/>
        <v>0.46048472573784438</v>
      </c>
      <c r="L17" s="160">
        <f t="shared" si="3"/>
        <v>0.72487723711750773</v>
      </c>
    </row>
    <row r="18" spans="1:12" x14ac:dyDescent="0.2">
      <c r="A18" s="181" t="s">
        <v>30</v>
      </c>
      <c r="B18" s="181" t="s">
        <v>403</v>
      </c>
      <c r="C18" s="181" t="s">
        <v>355</v>
      </c>
      <c r="D18" s="174" t="s">
        <v>406</v>
      </c>
      <c r="E18" s="40">
        <f>('General Inputs'!P7)*100</f>
        <v>10</v>
      </c>
      <c r="F18" s="50">
        <v>5</v>
      </c>
      <c r="G18" s="175" t="s">
        <v>145</v>
      </c>
      <c r="H18" s="175" t="s">
        <v>326</v>
      </c>
      <c r="I18" s="176">
        <v>0.44111924298893812</v>
      </c>
      <c r="J18" s="176">
        <v>0.1616506652418529</v>
      </c>
      <c r="K18" s="160">
        <f t="shared" si="1"/>
        <v>0.90678429099958979</v>
      </c>
      <c r="L18" s="163">
        <f t="shared" si="3"/>
        <v>2.4744717221023609</v>
      </c>
    </row>
    <row r="19" spans="1:12" x14ac:dyDescent="0.2">
      <c r="A19" s="182" t="s">
        <v>30</v>
      </c>
      <c r="B19" s="182" t="s">
        <v>31</v>
      </c>
      <c r="C19" s="183" t="s">
        <v>355</v>
      </c>
      <c r="D19" s="174" t="s">
        <v>404</v>
      </c>
      <c r="E19" s="16">
        <v>1</v>
      </c>
      <c r="F19" s="16">
        <v>5</v>
      </c>
      <c r="G19" s="174" t="s">
        <v>409</v>
      </c>
      <c r="H19" s="174" t="s">
        <v>326</v>
      </c>
      <c r="I19" s="177">
        <v>4.7097707052627683E-2</v>
      </c>
      <c r="J19" s="177">
        <v>1.5326875381642791E-2</v>
      </c>
      <c r="K19" s="163">
        <f t="shared" si="1"/>
        <v>8.4929824620343837</v>
      </c>
      <c r="L19" s="163">
        <f t="shared" si="3"/>
        <v>26.097948214486401</v>
      </c>
    </row>
    <row r="20" spans="1:12" x14ac:dyDescent="0.2">
      <c r="A20" s="182" t="s">
        <v>30</v>
      </c>
      <c r="B20" s="182" t="s">
        <v>31</v>
      </c>
      <c r="C20" s="183" t="s">
        <v>355</v>
      </c>
      <c r="D20" s="174" t="s">
        <v>404</v>
      </c>
      <c r="E20" s="16">
        <v>0.1</v>
      </c>
      <c r="F20" s="16">
        <v>5</v>
      </c>
      <c r="G20" s="174" t="s">
        <v>408</v>
      </c>
      <c r="H20" s="174" t="s">
        <v>326</v>
      </c>
      <c r="I20" s="178">
        <v>4.7097706746686051E-3</v>
      </c>
      <c r="J20" s="178">
        <v>1.532687587290996E-3</v>
      </c>
      <c r="K20" s="163">
        <f t="shared" si="1"/>
        <v>84.929825172038832</v>
      </c>
      <c r="L20" s="163">
        <f t="shared" si="3"/>
        <v>260.97947377977692</v>
      </c>
    </row>
    <row r="21" spans="1:12" x14ac:dyDescent="0.2">
      <c r="A21" s="182" t="s">
        <v>30</v>
      </c>
      <c r="B21" s="182" t="s">
        <v>31</v>
      </c>
      <c r="C21" s="183" t="s">
        <v>355</v>
      </c>
      <c r="D21" s="174" t="s">
        <v>404</v>
      </c>
      <c r="E21" s="16">
        <v>10</v>
      </c>
      <c r="F21" s="16">
        <v>1</v>
      </c>
      <c r="G21" s="174" t="s">
        <v>416</v>
      </c>
      <c r="H21" s="174" t="s">
        <v>326</v>
      </c>
      <c r="I21" s="122">
        <v>0.23023590914769179</v>
      </c>
      <c r="J21" s="177">
        <v>7.6681846026545195E-2</v>
      </c>
      <c r="K21" s="163">
        <f t="shared" si="1"/>
        <v>1.7373484504687231</v>
      </c>
      <c r="L21" s="163">
        <f t="shared" si="3"/>
        <v>5.2163585089165796</v>
      </c>
    </row>
  </sheetData>
  <sheetProtection sheet="1" objects="1" scenarios="1"/>
  <autoFilter ref="A2:L21" xr:uid="{78832BC1-F2AD-4CDE-902B-34F8505A113A}">
    <filterColumn colId="9" showButton="0"/>
    <filterColumn colId="10" showButton="0"/>
    <filterColumn colId="11" showButton="0"/>
  </autoFilter>
  <sortState xmlns:xlrd2="http://schemas.microsoft.com/office/spreadsheetml/2017/richdata2" ref="A4:L21">
    <sortCondition ref="C4:C21"/>
  </sortState>
  <mergeCells count="11">
    <mergeCell ref="A1:L1"/>
    <mergeCell ref="I2:J2"/>
    <mergeCell ref="K2:L2"/>
    <mergeCell ref="A2:A3"/>
    <mergeCell ref="B2:B3"/>
    <mergeCell ref="C2:C3"/>
    <mergeCell ref="F2:F3"/>
    <mergeCell ref="G2:G3"/>
    <mergeCell ref="H2:H3"/>
    <mergeCell ref="D2:D3"/>
    <mergeCell ref="E2:E3"/>
  </mergeCells>
  <conditionalFormatting sqref="I4:J18">
    <cfRule type="cellIs" dxfId="3" priority="8" operator="lessThan">
      <formula>0.1</formula>
    </cfRule>
    <cfRule type="cellIs" dxfId="2" priority="9" operator="between">
      <formula>1</formula>
      <formula>0.1</formula>
    </cfRule>
    <cfRule type="cellIs" dxfId="1" priority="10" operator="between">
      <formula>10</formula>
      <formula>1</formula>
    </cfRule>
  </conditionalFormatting>
  <conditionalFormatting sqref="K4:L21">
    <cfRule type="cellIs" dxfId="0" priority="1" operator="lessThan">
      <formula>$N$3</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f7663de67ef2afa6df94d55ff7e56796">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02cccc19423a0cd6fa028e0a1e544b83"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Record xmlns="4ffa91fb-a0ff-4ac5-b2db-65c790d184a4">Shared</Record>
    <Language xmlns="http://schemas.microsoft.com/sharepoint/v3">English</Language>
    <Document_x0020_Creation_x0020_Date xmlns="4ffa91fb-a0ff-4ac5-b2db-65c790d184a4">2025-04-10T13:14:41+00:00</Document_x0020_Creation_x0020_Date>
    <_Source xmlns="http://schemas.microsoft.com/sharepoint/v3/fields" xsi:nil="true"/>
    <_ip_UnifiedCompliancePolicyUIAction xmlns="http://schemas.microsoft.com/sharepoint/v3" xsi:nil="true"/>
    <j747ac98061d40f0aa7bd47e1db5675d xmlns="4ffa91fb-a0ff-4ac5-b2db-65c790d184a4">
      <Terms xmlns="http://schemas.microsoft.com/office/infopath/2007/PartnerControls"/>
    </j747ac98061d40f0aa7bd47e1db5675d>
    <e3f09c3df709400db2417a7161762d62 xmlns="4ffa91fb-a0ff-4ac5-b2db-65c790d184a4">
      <Terms xmlns="http://schemas.microsoft.com/office/infopath/2007/PartnerControls"/>
    </e3f09c3df709400db2417a7161762d62>
    <External_x0020_Contributor xmlns="4ffa91fb-a0ff-4ac5-b2db-65c790d184a4" xsi:nil="true"/>
    <TaxKeywordTaxHTField xmlns="4ffa91fb-a0ff-4ac5-b2db-65c790d184a4">
      <Terms xmlns="http://schemas.microsoft.com/office/infopath/2007/PartnerControls"/>
    </TaxKeywordTaxHTField>
    <_ip_UnifiedCompliancePolicyProperties xmlns="http://schemas.microsoft.com/sharepoint/v3" xsi:nil="true"/>
    <Rights xmlns="4ffa91fb-a0ff-4ac5-b2db-65c790d184a4" xsi:nil="true"/>
    <lcf76f155ced4ddcb4097134ff3c332f xmlns="ead8da0f-3542-4e50-96c8-f1f698624e86">
      <Terms xmlns="http://schemas.microsoft.com/office/infopath/2007/PartnerControls"/>
    </lcf76f155ced4ddcb4097134ff3c332f>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xsi:nil="true"/>
  </documentManagement>
</p:properties>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haredContentType xmlns="Microsoft.SharePoint.Taxonomy.ContentTypeSync" SourceId="29f62856-1543-49d4-a736-4569d363f533" ContentTypeId="0x0101" PreviousValue="false"/>
</file>

<file path=customXml/itemProps1.xml><?xml version="1.0" encoding="utf-8"?>
<ds:datastoreItem xmlns:ds="http://schemas.openxmlformats.org/officeDocument/2006/customXml" ds:itemID="{D24D2F32-780E-4519-8873-CA46126AF9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fecc2597-e8fd-4279-ac06-bd7c891938be"/>
    <ds:schemaRef ds:uri="ead8da0f-3542-4e50-96c8-f1f698624e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1507F60-53CC-4705-B239-6A79CC46956F}">
  <ds:schemaRefs>
    <ds:schemaRef ds:uri="http://schemas.microsoft.com/office/2006/metadata/properties"/>
    <ds:schemaRef ds:uri="ead8da0f-3542-4e50-96c8-f1f698624e86"/>
    <ds:schemaRef ds:uri="http://schemas.microsoft.com/sharepoint/v3/fields"/>
    <ds:schemaRef ds:uri="http://schemas.microsoft.com/office/2006/documentManagement/types"/>
    <ds:schemaRef ds:uri="http://schemas.microsoft.com/office/infopath/2007/PartnerControls"/>
    <ds:schemaRef ds:uri="http://purl.org/dc/terms/"/>
    <ds:schemaRef ds:uri="4ffa91fb-a0ff-4ac5-b2db-65c790d184a4"/>
    <ds:schemaRef ds:uri="http://www.w3.org/XML/1998/namespace"/>
    <ds:schemaRef ds:uri="http://schemas.openxmlformats.org/package/2006/metadata/core-properties"/>
    <ds:schemaRef ds:uri="http://purl.org/dc/elements/1.1/"/>
    <ds:schemaRef ds:uri="fecc2597-e8fd-4279-ac06-bd7c891938be"/>
    <ds:schemaRef ds:uri="http://schemas.microsoft.com/sharepoint.v3"/>
    <ds:schemaRef ds:uri="http://schemas.microsoft.com/sharepoint/v3"/>
    <ds:schemaRef ds:uri="http://purl.org/dc/dcmitype/"/>
  </ds:schemaRefs>
</ds:datastoreItem>
</file>

<file path=customXml/itemProps3.xml><?xml version="1.0" encoding="utf-8"?>
<ds:datastoreItem xmlns:ds="http://schemas.openxmlformats.org/officeDocument/2006/customXml" ds:itemID="{64439BA8-64E5-42E9-A445-93FCDA8407CA}">
  <ds:schemaRefs>
    <ds:schemaRef ds:uri="http://schemas.microsoft.com/DataMashup"/>
  </ds:schemaRefs>
</ds:datastoreItem>
</file>

<file path=customXml/itemProps4.xml><?xml version="1.0" encoding="utf-8"?>
<ds:datastoreItem xmlns:ds="http://schemas.openxmlformats.org/officeDocument/2006/customXml" ds:itemID="{0A809276-F9D4-4B05-BFBA-13F911F46128}">
  <ds:schemaRefs>
    <ds:schemaRef ds:uri="http://schemas.microsoft.com/sharepoint/v3/contenttype/forms"/>
  </ds:schemaRefs>
</ds:datastoreItem>
</file>

<file path=customXml/itemProps5.xml><?xml version="1.0" encoding="utf-8"?>
<ds:datastoreItem xmlns:ds="http://schemas.openxmlformats.org/officeDocument/2006/customXml" ds:itemID="{826489F7-EA49-4E33-98A4-B5DEFFF53072}">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Cover Page</vt:lpstr>
      <vt:lpstr>Readme</vt:lpstr>
      <vt:lpstr>Use Report Info</vt:lpstr>
      <vt:lpstr>Product Research</vt:lpstr>
      <vt:lpstr>General Inputs</vt:lpstr>
      <vt:lpstr>Dermal Exp + Risk Calcs</vt:lpstr>
      <vt:lpstr>All Prod Dermal Sensitivity Fig</vt:lpstr>
      <vt:lpstr>Compiled CEM Inputs</vt:lpstr>
      <vt:lpstr>Inhalation Risk Calculations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Krnavek, Laura</cp:lastModifiedBy>
  <cp:revision/>
  <dcterms:created xsi:type="dcterms:W3CDTF">2025-04-10T17:14:47Z</dcterms:created>
  <dcterms:modified xsi:type="dcterms:W3CDTF">2026-03-24T12:28:19Z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0x010100D723352F79007E408EFF44D6142FFCE2</vt:lpwstr>
  </property>
  <property fmtid="{D5CDD505-2E9C-101B-9397-08002B2CF9AE}" pid="3" name="TaxKeyword">
    <vt:lpwstr/>
  </property>
  <property fmtid="{D5CDD505-2E9C-101B-9397-08002B2CF9AE}" pid="4" name="Document_x0020_Type">
    <vt:lpwstr/>
  </property>
  <property fmtid="{D5CDD505-2E9C-101B-9397-08002B2CF9AE}" pid="5" name="MediaServiceImageTags">
    <vt:lpwstr/>
  </property>
  <property fmtid="{D5CDD505-2E9C-101B-9397-08002B2CF9AE}" pid="6" name="EPA_x0020_Subject">
    <vt:lpwstr/>
  </property>
  <property fmtid="{D5CDD505-2E9C-101B-9397-08002B2CF9AE}" pid="7" name="EPA Subject">
    <vt:lpwstr/>
  </property>
  <property fmtid="{D5CDD505-2E9C-101B-9397-08002B2CF9AE}" pid="8" name="Document Type">
    <vt:lpwstr/>
  </property>
</Properties>
</file>